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0905"/>
  </bookViews>
  <sheets>
    <sheet name="Реестр" sheetId="1" r:id="rId1"/>
  </sheets>
  <externalReferences>
    <externalReference r:id="rId2"/>
  </externalReferences>
  <definedNames>
    <definedName name="_xlnm._FilterDatabase" localSheetId="0" hidden="1">Реестр!$B$14:$F$14</definedName>
    <definedName name="dateofprint" localSheetId="0">Реестр!#REF!</definedName>
    <definedName name="dateofprint">[1]Бюджет!#REF!</definedName>
    <definedName name="DateTo" localSheetId="0">Реестр!#REF!</definedName>
    <definedName name="DateTo">[1]Бюджет!#REF!</definedName>
    <definedName name="money" localSheetId="0">Реестр!$I$10</definedName>
    <definedName name="_xlnm.Print_Titles" localSheetId="0">Реестр!$11:$13</definedName>
    <definedName name="_xlnm.Print_Area" localSheetId="0">Реестр!$A$1:$J$99</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 i="1" l="1"/>
  <c r="J14" i="1" l="1"/>
  <c r="H14" i="1"/>
  <c r="N46" i="1" l="1"/>
  <c r="G14" i="1" l="1"/>
</calcChain>
</file>

<file path=xl/sharedStrings.xml><?xml version="1.0" encoding="utf-8"?>
<sst xmlns="http://schemas.openxmlformats.org/spreadsheetml/2006/main" count="519" uniqueCount="197">
  <si>
    <t>Наименование источника доходов (наименование кода бюджетной классификации)</t>
  </si>
  <si>
    <t>Код бюджетной классификации</t>
  </si>
  <si>
    <t>2016 год уточненный план (по состоянию на 20.10.2016 г.)</t>
  </si>
  <si>
    <t>плановый период</t>
  </si>
  <si>
    <t>1</t>
  </si>
  <si>
    <t>2</t>
  </si>
  <si>
    <t>3</t>
  </si>
  <si>
    <t>4</t>
  </si>
  <si>
    <t>5</t>
  </si>
  <si>
    <t>6</t>
  </si>
  <si>
    <t>7</t>
  </si>
  <si>
    <t>8</t>
  </si>
  <si>
    <t>9</t>
  </si>
  <si>
    <t>Итого</t>
  </si>
  <si>
    <t>182</t>
  </si>
  <si>
    <t>Управление Федеральной налоговой службы по Камчатскому краю</t>
  </si>
  <si>
    <t>Акцизы на пиво, производимое на территории Российской Федерации</t>
  </si>
  <si>
    <t>10302100010000110</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</si>
  <si>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</si>
  <si>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</si>
  <si>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10302230010000110</t>
  </si>
  <si>
    <t>88*</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</si>
  <si>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</si>
  <si>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</si>
  <si>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</si>
  <si>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</si>
  <si>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</si>
  <si>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</si>
  <si>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Налог, взимаемый в связи с применением упрощенной системы налогообложения</t>
  </si>
  <si>
    <t>048</t>
  </si>
  <si>
    <t>Управление Федеральной службы по надзору в сфере природопользования по Камчатскому краю</t>
  </si>
  <si>
    <t>177</t>
  </si>
  <si>
    <t>852</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</si>
  <si>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</si>
  <si>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21902000020000151</t>
  </si>
  <si>
    <t>Код главного администратора доходов районного бюджета</t>
  </si>
  <si>
    <t>Наименование главного администратора доходов районного бюджета</t>
  </si>
  <si>
    <t>Нормативы распределения доходов в районный бюджет (%)</t>
  </si>
  <si>
    <t>560</t>
  </si>
  <si>
    <t xml:space="preserve">Дотации бюджетам муниципальных районов на поддержку мер по обеспечению сбалансированности бюджетов
</t>
  </si>
  <si>
    <t>Финансово-экономическое, контрольное управление администрации Усть-Камчатского муниципального района</t>
  </si>
  <si>
    <t>Налог на прибыль организаций</t>
  </si>
  <si>
    <t>1 01 01000 00 0000 110</t>
  </si>
  <si>
    <t>1 01 02000 01 0000 110</t>
  </si>
  <si>
    <t>1 05 01000 00 0000 110</t>
  </si>
  <si>
    <t>Налог на доходы физических лиц</t>
  </si>
  <si>
    <t>1 05 02000 02 0000 110</t>
  </si>
  <si>
    <t xml:space="preserve">Единый налог на вмененный доход для отдельных видов деятельности
</t>
  </si>
  <si>
    <t>1 05 03000 01 0000 110</t>
  </si>
  <si>
    <t>Единый сельскохозяйственный налог</t>
  </si>
  <si>
    <t>70</t>
  </si>
  <si>
    <t>Налог, взимаемый в связи с применением патентной системы налогообложения</t>
  </si>
  <si>
    <t>1 05 04000 02 0000 110</t>
  </si>
  <si>
    <t>1 06 02000 02 0000 110</t>
  </si>
  <si>
    <t xml:space="preserve">Налог на имущество организаций
</t>
  </si>
  <si>
    <t>1 06 06040 00 0000 110</t>
  </si>
  <si>
    <t>Земельный налог с физических лиц</t>
  </si>
  <si>
    <t>666</t>
  </si>
  <si>
    <t>1 11 05013 05 0000 120</t>
  </si>
  <si>
    <t>1 11 05035 05 0000 120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</si>
  <si>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</si>
  <si>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55</t>
  </si>
  <si>
    <t>1 12 01000 01 0000 120</t>
  </si>
  <si>
    <t>1 13 02995 05 0000 130</t>
  </si>
  <si>
    <t>Прочие доходы от компенсации затрат бюджетов муниципальных районов</t>
  </si>
  <si>
    <t>20</t>
  </si>
  <si>
    <t>18</t>
  </si>
  <si>
    <t>076</t>
  </si>
  <si>
    <t>Северо-восточное территориальное управление федерального агентства по рыболовству</t>
  </si>
  <si>
    <t>141</t>
  </si>
  <si>
    <t>Управление Федеральной службы по надзору в сфере защиты прав потребителей и благополучия человека по Камчатскому краю</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</si>
  <si>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</si>
  <si>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Субвенции бюджетам муниципальных районов на государственную регистрацию актов гражданского состояния</t>
  </si>
  <si>
    <t>рублей</t>
  </si>
  <si>
    <t>188</t>
  </si>
  <si>
    <t>Усть-Камчатский МО МВД России</t>
  </si>
  <si>
    <t>50</t>
  </si>
  <si>
    <t>Управление имущественных и земельных отношений администрации Усть-Камчатского муниципального района - муниципальное казенное учреждение</t>
  </si>
  <si>
    <t>1 11 05075 05 0000  120</t>
  </si>
  <si>
    <t>Доходы от сдачи в аренду имущества, составляющего казну муниципальных районов (за исключением земельных участков)</t>
  </si>
  <si>
    <t>1 14 02050 05 0000 410</t>
  </si>
  <si>
    <t>Управление финансов администрации Усть-Камчатского муниципального района-муниципальное казенное учреждение</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</si>
  <si>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</si>
  <si>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</si>
  <si>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1 11 09045 05 0000 120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</si>
  <si>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</si>
  <si>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1 14 06013 05 0000 430</t>
  </si>
  <si>
    <t>2 02 15001 05 0000 150</t>
  </si>
  <si>
    <t>2 02 15002 05 0000 150</t>
  </si>
  <si>
    <t>2 02 25021 05 0000 150</t>
  </si>
  <si>
    <t>2 02 25515 05 0000 150</t>
  </si>
  <si>
    <t>2 02 29999 05 0001 150</t>
  </si>
  <si>
    <t>2 02 29999 05 0002 150</t>
  </si>
  <si>
    <t>2 02 29999 05 0003 150</t>
  </si>
  <si>
    <t>2 02 29999 05 0004 150</t>
  </si>
  <si>
    <t>2 02 29999 05 0005 150</t>
  </si>
  <si>
    <t>2 02 29999 05 0006 150</t>
  </si>
  <si>
    <t>2 02 29999 05 0007 150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</si>
  <si>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</si>
  <si>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2 02 29999 05 0008 150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</si>
  <si>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</si>
  <si>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пошлина по делам, рассматриваемым в судах общей юрисдикции, мировыми судьями</t>
  </si>
  <si>
    <t>1 08 03000 01 0000 110</t>
  </si>
  <si>
    <t>1 16 00000 00 0000 000</t>
  </si>
  <si>
    <t>1 06 06000 00 0000 110</t>
  </si>
  <si>
    <t>Земельный налог</t>
  </si>
  <si>
    <t>Дотации бюджетам муниципальных районов на выравнивание бюджетной обеспеченности из субъекта Российской Федерации</t>
  </si>
  <si>
    <t xml:space="preserve">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t>
  </si>
  <si>
    <t>2 02 30021 05 0000 150</t>
  </si>
  <si>
    <t>2 02 30022 05 0000 150</t>
  </si>
  <si>
    <t>2 02 30024 05 0002 150</t>
  </si>
  <si>
    <t>2 02 30024 05 0003 150</t>
  </si>
  <si>
    <t>2 02 30024 05 0004 150</t>
  </si>
  <si>
    <t>2 02 30024 05 0005 150</t>
  </si>
  <si>
    <t>2 02 30024 05 0006 150</t>
  </si>
  <si>
    <t>2 02 30024 05 0001 150</t>
  </si>
  <si>
    <t xml:space="preserve">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t>
  </si>
  <si>
    <t xml:space="preserve">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t>
  </si>
  <si>
    <t xml:space="preserve">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 </t>
  </si>
  <si>
    <t xml:space="preserve">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t>
  </si>
  <si>
    <t xml:space="preserve">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t>
  </si>
  <si>
    <t>2 02 30024 05 0007 150</t>
  </si>
  <si>
    <t>2 02 30024 05 0008 150</t>
  </si>
  <si>
    <t xml:space="preserve">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t>
  </si>
  <si>
    <t>2 02 30024 05 0009 150</t>
  </si>
  <si>
    <t xml:space="preserve">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t>
  </si>
  <si>
    <t>2 02 30024 05 0010 150</t>
  </si>
  <si>
    <t xml:space="preserve">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</si>
  <si>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t>
  </si>
  <si>
    <t>2 02 30024 05 0011 150</t>
  </si>
  <si>
    <t>2 02 30024 05 0012 150</t>
  </si>
  <si>
    <t>2 02 30027 05 0000 150</t>
  </si>
  <si>
    <t xml:space="preserve">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</si>
  <si>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2 02 30029 05 0000 150</t>
  </si>
  <si>
    <t>2 02 35082 05 0000 150</t>
  </si>
  <si>
    <t xml:space="preserve">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</si>
  <si>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2 02 35260 05 0000 150</t>
  </si>
  <si>
    <t>2 02 35930 05 0000 150</t>
  </si>
  <si>
    <t>30</t>
  </si>
  <si>
    <t>Административные штрафы, установленные Кодексом Российской Федерации об административных правонарушений</t>
  </si>
  <si>
    <t>1 16 01000 01 0000 140</t>
  </si>
  <si>
    <t xml:space="preserve">2 02 45303 05 0000 150 </t>
  </si>
  <si>
    <t xml:space="preserve">2024 год </t>
  </si>
  <si>
    <t>Налог на имущество физических лиц</t>
  </si>
  <si>
    <t>1 106 01000 00 0000 110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</si>
  <si>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</si>
  <si>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834</t>
  </si>
  <si>
    <t>Агентство мировых судей Камчатского края</t>
  </si>
  <si>
    <t xml:space="preserve">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t>
  </si>
  <si>
    <t>2 02 30024 05 0013 150</t>
  </si>
  <si>
    <t>2 02 35304 05 0000 150</t>
  </si>
  <si>
    <t>2 02 35404 05 0000 150</t>
  </si>
  <si>
    <t>1040</t>
  </si>
  <si>
    <t xml:space="preserve">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t>
  </si>
  <si>
    <t xml:space="preserve">2025 год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</si>
  <si>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</si>
  <si>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Платежи, уплачиваемые в целях возмещения вреда</t>
  </si>
  <si>
    <t>1 16 07000 00 0000 140</t>
  </si>
  <si>
    <t xml:space="preserve">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</si>
  <si>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</si>
  <si>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</si>
  <si>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</si>
  <si>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2 02 25516 05 0001 150</t>
  </si>
  <si>
    <t>2 02 25516 05 0002 150</t>
  </si>
  <si>
    <t>2 02 25516 05 0003 150</t>
  </si>
  <si>
    <t xml:space="preserve">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совершеннолетних </t>
  </si>
  <si>
    <t>2 02 30024 05 0014 150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</si>
  <si>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</si>
  <si>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2 02 30024 05 0015 150</t>
  </si>
  <si>
    <t>2 02 30024 05 0016 150</t>
  </si>
  <si>
    <t>Реестр источников доходов районного бюджета на 2024 год и на плановый период 2025 и 2026 годов</t>
  </si>
  <si>
    <t>на 2024 год</t>
  </si>
  <si>
    <t>на 2025-2026 гг</t>
  </si>
  <si>
    <t xml:space="preserve">2026 год </t>
  </si>
  <si>
    <t>Плата за негативное воздействие на окружающую среду</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</si>
  <si>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земельных участков, органов управления государственными внебюджетными фондами и казенных учреждений)</t>
  </si>
  <si>
    <t>1 11 05410 05 0000 120</t>
  </si>
  <si>
    <t>1 16 11000 00 0000 140</t>
  </si>
  <si>
    <t>Субсидии местным бюджетам на софинансирование расходов на оплату труда работников муниципальных учреждений</t>
  </si>
  <si>
    <t>Субсидии местным бюджетам на проведение ремонта ветхих и аварийных сетей</t>
  </si>
  <si>
    <t>Субсидии местным бюджетам на реализацию мероприятий, направленных на организацию отдыха и оздоровления детей</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</si>
  <si>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</si>
  <si>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</si>
  <si>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</si>
  <si>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</si>
  <si>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Субсидии местным бюджетам в целях поддержки экономического и социального развития коренных малочисленных народов</t>
  </si>
  <si>
    <t xml:space="preserve">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</si>
  <si>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</si>
  <si>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Субвенции на осуществление  отдельных государственных полномочий Камчатского края в области обращения с животными без владельцев</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</si>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</sst>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 ###\ ##0.00000"/>
  </numFmts>
  <fonts count="10" x14ac:knownFonts="1">
    <font>
      <sz val="10"/>
      <name val="Arial"/>
      <family val="2"/>
      <charset val="204"/>
    </font>
    <font>
      <sz val="16"/>
      <name val="Times New Roman"/>
      <family val="1"/>
      <charset val="204"/>
    </font>
    <font>
      <sz val="9"/>
      <name val="Times New Roman"/>
      <family val="1"/>
      <charset val="204"/>
    </font>
    <font>
      <b/>
      <sz val="10"/>
      <color rgb="FF000000"/>
      <name val="Times New Roman"/>
      <family val="2"/>
    </font>
    <font>
      <b/>
      <sz val="12"/>
      <color rgb="FF000000"/>
      <name val="Times New Roman"/>
      <family val="2"/>
    </font>
    <font>
      <b/>
      <sz val="12"/>
      <name val="Arial"/>
      <family val="2"/>
      <charset val="204"/>
    </font>
    <font>
      <sz val="11"/>
      <color theme="1"/>
      <name val="Calibri"/>
      <family val="2"/>
      <scheme val="minor"/>
    </font>
    <font>
      <sz val="10"/>
      <color rgb="FF000000"/>
      <name val="Times New Roman"/>
      <family val="2"/>
    </font>
    <font>
      <sz val="1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hair">
        <color rgb="FF000000"/>
      </left>
      <right style="thin">
        <color indexed="64"/>
      </right>
      <top style="hair">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hair">
        <color rgb="FF000000"/>
      </right>
      <top style="hair">
        <color rgb="FF000000"/>
      </top>
      <bottom/>
      <diagonal/>
    </border>
    <border>
      <left/>
      <right/>
      <top style="hair">
        <color rgb="FF000000"/>
      </top>
      <bottom/>
      <diagonal/>
    </border>
    <border>
      <left style="thin">
        <color indexed="64"/>
      </left>
      <right/>
      <top style="thin">
        <color indexed="64"/>
      </top>
      <bottom style="thin">
        <color indexed="64"/>
      </bottom>
      <diagonal/>
    </border>
    <border>
      <left/>
      <right style="hair">
        <color rgb="FF000000"/>
      </right>
      <top style="thin">
        <color indexed="64"/>
      </top>
      <bottom style="thin">
        <color indexed="64"/>
      </bottom>
      <diagonal/>
    </border>
    <border>
      <left style="hair">
        <color rgb="FF000000"/>
      </left>
      <right/>
      <top style="thin">
        <color indexed="64"/>
      </top>
      <bottom style="thin">
        <color indexed="64"/>
      </bottom>
      <diagonal/>
    </border>
    <border>
      <left style="hair">
        <color rgb="FF000000"/>
      </left>
      <right/>
      <top style="hair">
        <color rgb="FF000000"/>
      </top>
      <bottom/>
      <diagonal/>
    </border>
  </borders>
  <cellStyleXfs count="2">
    <xf numFmtId="0" fontId="0" fillId="0" borderId="0"/>
    <xf numFmtId="0" fontId="6" fillId="0" borderId="0"/>
  </cellStyleXfs>
  <cellXfs count="66">
    <xf numFmtId="0" fontId="0" fillId="0" borderId="0" xfId="0"/>
    <xf numFmtId="0" fontId="0" fillId="0" borderId="0" xfId="0" applyFill="1" applyProtection="1"/>
    <xf numFmtId="0" fontId="2" fillId="0" borderId="0" xfId="0" applyFont="1" applyFill="1" applyAlignment="1" applyProtection="1"/>
    <xf numFmtId="49" fontId="3" fillId="0" borderId="8" xfId="0" applyNumberFormat="1" applyFont="1" applyFill="1" applyBorder="1" applyAlignment="1" applyProtection="1">
      <alignment horizontal="center" vertical="center" wrapText="1"/>
    </xf>
    <xf numFmtId="49" fontId="3" fillId="0" borderId="9" xfId="0" applyNumberFormat="1" applyFont="1" applyFill="1" applyBorder="1" applyAlignment="1" applyProtection="1">
      <alignment horizontal="center" vertical="center" wrapText="1"/>
    </xf>
    <xf numFmtId="49" fontId="3" fillId="0" borderId="10" xfId="0" applyNumberFormat="1" applyFont="1" applyFill="1" applyBorder="1" applyAlignment="1" applyProtection="1">
      <alignment horizontal="center" vertical="center" wrapText="1"/>
    </xf>
    <xf numFmtId="49" fontId="3" fillId="0" borderId="7" xfId="0" applyNumberFormat="1" applyFont="1" applyFill="1" applyBorder="1" applyAlignment="1" applyProtection="1">
      <alignment horizontal="center" vertical="center" wrapText="1"/>
    </xf>
    <xf numFmtId="0" fontId="5" fillId="0" borderId="0" xfId="0" applyFont="1" applyFill="1" applyProtection="1"/>
    <xf numFmtId="0" fontId="5" fillId="0" borderId="0" xfId="0" applyFont="1"/>
    <xf numFmtId="49" fontId="7" fillId="0" borderId="11" xfId="0" applyNumberFormat="1" applyFont="1" applyFill="1" applyBorder="1" applyAlignment="1" applyProtection="1">
      <alignment horizontal="left" vertical="center" wrapText="1"/>
    </xf>
    <xf numFmtId="49" fontId="7" fillId="0" borderId="12" xfId="0" applyNumberFormat="1" applyFont="1" applyFill="1" applyBorder="1" applyAlignment="1" applyProtection="1">
      <alignment horizontal="center" vertical="center" wrapText="1"/>
    </xf>
    <xf numFmtId="164" fontId="7" fillId="0" borderId="12" xfId="0" applyNumberFormat="1" applyFont="1" applyFill="1" applyBorder="1" applyAlignment="1" applyProtection="1">
      <alignment horizontal="right" vertical="center"/>
    </xf>
    <xf numFmtId="164" fontId="7" fillId="0" borderId="13" xfId="0" applyNumberFormat="1" applyFont="1" applyFill="1" applyBorder="1" applyAlignment="1" applyProtection="1">
      <alignment horizontal="right" vertical="center"/>
    </xf>
    <xf numFmtId="0" fontId="0" fillId="0" borderId="0" xfId="0" applyFill="1" applyAlignment="1" applyProtection="1">
      <alignment horizontal="left" wrapText="1"/>
    </xf>
    <xf numFmtId="49" fontId="7" fillId="0" borderId="0" xfId="0" applyNumberFormat="1" applyFont="1" applyFill="1" applyBorder="1" applyAlignment="1" applyProtection="1">
      <alignment horizontal="left" vertical="center" wrapText="1"/>
    </xf>
    <xf numFmtId="49" fontId="7" fillId="0" borderId="0" xfId="0" applyNumberFormat="1" applyFont="1" applyFill="1" applyBorder="1" applyAlignment="1" applyProtection="1">
      <alignment horizontal="center" vertical="center" wrapText="1"/>
    </xf>
    <xf numFmtId="164" fontId="7" fillId="0" borderId="0" xfId="0" applyNumberFormat="1" applyFont="1" applyFill="1" applyBorder="1" applyAlignment="1" applyProtection="1">
      <alignment horizontal="right" vertical="center"/>
    </xf>
    <xf numFmtId="0" fontId="9" fillId="0" borderId="0" xfId="0" applyFont="1" applyFill="1" applyAlignment="1">
      <alignment horizontal="right"/>
    </xf>
    <xf numFmtId="0" fontId="9" fillId="0" borderId="0" xfId="0" applyFont="1" applyFill="1" applyAlignment="1">
      <alignment horizontal="right" wrapText="1"/>
    </xf>
    <xf numFmtId="0" fontId="8" fillId="0" borderId="14" xfId="0" applyFont="1" applyFill="1" applyBorder="1" applyAlignment="1">
      <alignment horizontal="justify" vertical="center" wrapText="1"/>
    </xf>
    <xf numFmtId="0" fontId="9" fillId="0" borderId="0" xfId="0" applyFont="1" applyFill="1" applyProtection="1"/>
    <xf numFmtId="49" fontId="4" fillId="0" borderId="1" xfId="0" applyNumberFormat="1" applyFont="1" applyFill="1" applyBorder="1" applyAlignment="1" applyProtection="1">
      <alignment horizontal="left" vertical="center" wrapText="1"/>
    </xf>
    <xf numFmtId="49" fontId="4" fillId="0" borderId="2" xfId="0" applyNumberFormat="1" applyFont="1" applyFill="1" applyBorder="1" applyAlignment="1" applyProtection="1">
      <alignment horizontal="center" vertical="center" wrapText="1"/>
    </xf>
    <xf numFmtId="164" fontId="4" fillId="0" borderId="2" xfId="0" applyNumberFormat="1" applyFont="1" applyFill="1" applyBorder="1" applyAlignment="1" applyProtection="1">
      <alignment horizontal="right" vertical="center"/>
    </xf>
    <xf numFmtId="4" fontId="4" fillId="0" borderId="2" xfId="0" applyNumberFormat="1" applyFont="1" applyFill="1" applyBorder="1" applyAlignment="1" applyProtection="1">
      <alignment horizontal="right" vertical="center"/>
    </xf>
    <xf numFmtId="49" fontId="7" fillId="0" borderId="14" xfId="0" applyNumberFormat="1" applyFont="1" applyFill="1" applyBorder="1" applyAlignment="1" applyProtection="1">
      <alignment horizontal="justify" vertical="center" wrapText="1"/>
    </xf>
    <xf numFmtId="49" fontId="7" fillId="0" borderId="14" xfId="0" applyNumberFormat="1" applyFont="1" applyFill="1" applyBorder="1" applyAlignment="1" applyProtection="1">
      <alignment horizontal="center" vertical="center" wrapText="1"/>
    </xf>
    <xf numFmtId="164" fontId="7" fillId="0" borderId="14" xfId="0" applyNumberFormat="1" applyFont="1" applyFill="1" applyBorder="1" applyAlignment="1" applyProtection="1">
      <alignment horizontal="right" vertical="center"/>
    </xf>
    <xf numFmtId="4" fontId="7" fillId="0" borderId="14" xfId="0" applyNumberFormat="1" applyFont="1" applyFill="1" applyBorder="1" applyAlignment="1" applyProtection="1">
      <alignment horizontal="right" vertical="center"/>
    </xf>
    <xf numFmtId="49" fontId="7" fillId="0" borderId="14" xfId="0" applyNumberFormat="1" applyFont="1" applyFill="1" applyBorder="1" applyAlignment="1" applyProtection="1">
      <alignment horizontal="left" vertical="center" wrapText="1"/>
    </xf>
    <xf numFmtId="0" fontId="7" fillId="0" borderId="14" xfId="0" applyNumberFormat="1" applyFont="1" applyFill="1" applyBorder="1" applyAlignment="1" applyProtection="1">
      <alignment horizontal="justify" vertical="center" wrapText="1"/>
    </xf>
    <xf numFmtId="2" fontId="7" fillId="0" borderId="14" xfId="0" applyNumberFormat="1" applyFont="1" applyFill="1" applyBorder="1" applyAlignment="1" applyProtection="1">
      <alignment horizontal="justify" vertical="center" wrapText="1"/>
    </xf>
    <xf numFmtId="49" fontId="7" fillId="0" borderId="14" xfId="0" applyNumberFormat="1" applyFont="1" applyFill="1" applyBorder="1" applyAlignment="1" applyProtection="1">
      <alignment wrapText="1"/>
    </xf>
    <xf numFmtId="4" fontId="7" fillId="2" borderId="14" xfId="0" applyNumberFormat="1" applyFont="1" applyFill="1" applyBorder="1" applyAlignment="1" applyProtection="1">
      <alignment horizontal="right" vertical="center"/>
    </xf>
    <xf numFmtId="4" fontId="8" fillId="2" borderId="14" xfId="0" applyNumberFormat="1" applyFont="1" applyFill="1" applyBorder="1" applyAlignment="1" applyProtection="1">
      <alignment horizontal="right" vertical="center"/>
    </xf>
    <xf numFmtId="49" fontId="3" fillId="0" borderId="8" xfId="0" applyNumberFormat="1" applyFont="1" applyFill="1" applyBorder="1" applyAlignment="1" applyProtection="1">
      <alignment horizontal="center" vertical="center" wrapText="1"/>
    </xf>
    <xf numFmtId="0" fontId="0" fillId="0" borderId="0" xfId="0" applyFill="1" applyBorder="1" applyProtection="1"/>
    <xf numFmtId="4" fontId="7" fillId="0" borderId="15" xfId="0" applyNumberFormat="1" applyFont="1" applyFill="1" applyBorder="1" applyAlignment="1" applyProtection="1">
      <alignment horizontal="right" vertical="center"/>
    </xf>
    <xf numFmtId="0" fontId="0" fillId="0" borderId="15" xfId="0" applyFill="1" applyBorder="1" applyProtection="1"/>
    <xf numFmtId="4" fontId="0" fillId="0" borderId="0" xfId="0" applyNumberFormat="1" applyFill="1" applyProtection="1"/>
    <xf numFmtId="49" fontId="7" fillId="2" borderId="14" xfId="0" applyNumberFormat="1" applyFont="1" applyFill="1" applyBorder="1" applyAlignment="1" applyProtection="1">
      <alignment horizontal="center" vertical="center" wrapText="1"/>
    </xf>
    <xf numFmtId="0" fontId="0" fillId="2" borderId="0" xfId="0" applyFill="1" applyProtection="1"/>
    <xf numFmtId="0" fontId="0" fillId="2" borderId="0" xfId="0" applyFill="1"/>
    <xf numFmtId="49" fontId="7" fillId="0" borderId="17" xfId="0" applyNumberFormat="1" applyFont="1" applyFill="1" applyBorder="1" applyAlignment="1" applyProtection="1">
      <alignment horizontal="center" vertical="center" wrapText="1"/>
    </xf>
    <xf numFmtId="49" fontId="7" fillId="0" borderId="16" xfId="0" applyNumberFormat="1" applyFont="1" applyFill="1" applyBorder="1" applyAlignment="1" applyProtection="1">
      <alignment horizontal="center" vertical="center" wrapText="1"/>
    </xf>
    <xf numFmtId="49" fontId="7" fillId="0" borderId="18" xfId="0" applyNumberFormat="1" applyFont="1" applyFill="1" applyBorder="1" applyAlignment="1" applyProtection="1">
      <alignment horizontal="center" vertical="center" wrapText="1"/>
    </xf>
    <xf numFmtId="49" fontId="7" fillId="0" borderId="19" xfId="0" applyNumberFormat="1" applyFont="1" applyFill="1" applyBorder="1" applyAlignment="1" applyProtection="1">
      <alignment horizontal="center" vertical="center" wrapText="1"/>
    </xf>
    <xf numFmtId="49" fontId="7" fillId="0" borderId="20" xfId="0" applyNumberFormat="1" applyFont="1" applyFill="1" applyBorder="1" applyAlignment="1" applyProtection="1">
      <alignment horizontal="center" vertical="center" wrapText="1"/>
    </xf>
    <xf numFmtId="164" fontId="7" fillId="0" borderId="21" xfId="0" applyNumberFormat="1" applyFont="1" applyFill="1" applyBorder="1" applyAlignment="1" applyProtection="1">
      <alignment horizontal="right" vertical="center"/>
    </xf>
    <xf numFmtId="164" fontId="7" fillId="0" borderId="22" xfId="0" applyNumberFormat="1" applyFont="1" applyFill="1" applyBorder="1" applyAlignment="1" applyProtection="1">
      <alignment horizontal="right" vertical="center"/>
    </xf>
    <xf numFmtId="49" fontId="7" fillId="0" borderId="14" xfId="0" applyNumberFormat="1" applyFont="1" applyFill="1" applyBorder="1" applyAlignment="1" applyProtection="1">
      <alignment horizontal="justify" vertical="top" wrapText="1"/>
    </xf>
    <xf numFmtId="0" fontId="2" fillId="0" borderId="14" xfId="0" applyFont="1" applyFill="1" applyBorder="1" applyAlignment="1">
      <alignment horizontal="justify" vertical="top" wrapText="1"/>
    </xf>
    <xf numFmtId="0" fontId="2" fillId="0" borderId="14" xfId="0" applyFont="1" applyFill="1" applyBorder="1" applyAlignment="1">
      <alignment horizontal="justify" vertical="center" wrapText="1"/>
    </xf>
    <xf numFmtId="0" fontId="1" fillId="0" borderId="0" xfId="0" applyFont="1" applyFill="1" applyAlignment="1" applyProtection="1">
      <alignment horizontal="center"/>
    </xf>
    <xf numFmtId="49" fontId="7" fillId="0" borderId="0" xfId="0" applyNumberFormat="1" applyFont="1" applyFill="1" applyBorder="1" applyAlignment="1" applyProtection="1">
      <alignment horizontal="left" vertical="center" wrapText="1"/>
    </xf>
    <xf numFmtId="0" fontId="2" fillId="0" borderId="0" xfId="0" applyFont="1" applyFill="1" applyAlignment="1" applyProtection="1">
      <alignment horizontal="right"/>
    </xf>
    <xf numFmtId="49" fontId="3" fillId="0" borderId="1" xfId="0" applyNumberFormat="1" applyFont="1" applyFill="1" applyBorder="1" applyAlignment="1" applyProtection="1">
      <alignment horizontal="center" vertical="center" wrapText="1"/>
    </xf>
    <xf numFmtId="49" fontId="3" fillId="0" borderId="7" xfId="0" applyNumberFormat="1"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wrapText="1"/>
    </xf>
    <xf numFmtId="49" fontId="3" fillId="0" borderId="8"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49" fontId="3" fillId="0" borderId="5" xfId="0" applyNumberFormat="1" applyFont="1" applyFill="1" applyBorder="1" applyAlignment="1" applyProtection="1">
      <alignment horizontal="center" vertical="center" wrapText="1"/>
    </xf>
    <xf numFmtId="49" fontId="3" fillId="0" borderId="6" xfId="0" applyNumberFormat="1" applyFont="1" applyFill="1" applyBorder="1" applyAlignment="1" applyProtection="1">
      <alignment horizontal="center" vertical="center" wrapText="1"/>
    </xf>
    <xf numFmtId="0" fontId="2" fillId="0" borderId="14" xfId="0" applyNumberFormat="1" applyFont="1" applyFill="1" applyBorder="1" applyAlignment="1">
      <alignment horizontal="justify" vertical="top" wrapText="1"/>
    </xf>
    <xf numFmtId="4" fontId="5" fillId="0" borderId="0" xfId="0" applyNumberFormat="1" applyFont="1" applyFill="1" applyProtection="1"/>
  </cellXfs>
  <cellStyles count="2">
    <cellStyle name="Обычный" xfId="0" builtinId="0"/>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1085;&#1099;&#1081;%20&#1086;&#1090;&#1076;&#1077;&#1083;/&#1040;&#1093;&#1084;&#1077;&#1090;&#1096;&#1080;&#1085;&#1072;%20&#1048;&#1088;&#1080;&#1085;&#1072;/&#1041;&#1070;&#1044;&#1046;&#1045;&#1058;%202017%202018-2019/&#1056;&#1045;&#1045;&#1057;&#1058;&#1056;%20&#1044;&#1054;&#1061;&#1054;&#1044;&#1054;&#1042;/2016-10-20%20&#1057;&#1042;&#1054;&#1044;%20new%20&#1080;&#1079;%20&#1072;&#1082;&#1089;&#1072;&#1087;&#1090;&#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2)"/>
      <sheetName val="Бюджет"/>
      <sheetName val="налненал"/>
      <sheetName val="безв"/>
      <sheetName val="Параметры отчета"/>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2:U102"/>
  <sheetViews>
    <sheetView showGridLines="0" tabSelected="1" view="pageBreakPreview" zoomScale="90" zoomScaleNormal="70" zoomScaleSheetLayoutView="90" workbookViewId="0">
      <selection activeCell="K14" sqref="K14"/>
    </sheetView>
  </sheetViews>
  <sheetFormatPr defaultColWidth="7.140625" defaultRowHeight="12.75" customHeight="1" x14ac:dyDescent="0.2"/>
  <cols>
    <col min="1" max="1" width="63" style="1" customWidth="1"/>
    <col min="2" max="2" width="23" style="1" customWidth="1"/>
    <col min="3" max="3" width="15" style="1" customWidth="1"/>
    <col min="4" max="4" width="27" style="1" customWidth="1"/>
    <col min="5" max="5" width="15.7109375" style="1" bestFit="1" customWidth="1"/>
    <col min="6" max="6" width="17.7109375" style="1" customWidth="1"/>
    <col min="7" max="7" width="19" style="1" hidden="1" customWidth="1"/>
    <col min="8" max="8" width="19.5703125" style="1" customWidth="1"/>
    <col min="9" max="9" width="20.5703125" style="1" customWidth="1"/>
    <col min="10" max="10" width="20.42578125" style="1" customWidth="1"/>
    <col min="11" max="11" width="19.5703125" style="1" customWidth="1"/>
    <col min="12" max="13" width="6.42578125" style="1" customWidth="1"/>
    <col min="14" max="14" width="15.85546875" style="1" customWidth="1"/>
    <col min="15" max="15" width="6.42578125" style="1" customWidth="1"/>
  </cols>
  <sheetData>
    <row r="2" spans="1:18" ht="7.5" customHeight="1" x14ac:dyDescent="0.25">
      <c r="A2" s="20"/>
      <c r="B2" s="20"/>
      <c r="C2" s="20"/>
      <c r="D2" s="20"/>
      <c r="E2" s="20"/>
      <c r="F2" s="20"/>
      <c r="G2" s="20"/>
      <c r="H2" s="20"/>
      <c r="I2" s="20"/>
      <c r="J2" s="17"/>
      <c r="K2" s="17"/>
      <c r="L2" s="17"/>
      <c r="M2" s="17"/>
      <c r="N2" s="17"/>
      <c r="O2" s="17"/>
      <c r="P2" s="17"/>
      <c r="Q2" s="17"/>
      <c r="R2" s="17"/>
    </row>
    <row r="3" spans="1:18" ht="12.75" hidden="1" customHeight="1" x14ac:dyDescent="0.25">
      <c r="A3" s="20"/>
      <c r="B3" s="20"/>
      <c r="C3" s="20"/>
      <c r="D3" s="20"/>
      <c r="E3" s="20"/>
      <c r="F3" s="20"/>
      <c r="G3" s="20"/>
      <c r="H3" s="20"/>
      <c r="I3" s="20"/>
      <c r="J3" s="17"/>
      <c r="K3" s="17"/>
      <c r="L3" s="17"/>
      <c r="M3" s="17"/>
      <c r="N3" s="17"/>
      <c r="O3" s="17"/>
      <c r="P3" s="17"/>
      <c r="Q3" s="17"/>
      <c r="R3" s="17"/>
    </row>
    <row r="4" spans="1:18" ht="12.75" hidden="1" customHeight="1" x14ac:dyDescent="0.25">
      <c r="A4" s="20"/>
      <c r="B4" s="20"/>
      <c r="C4" s="20"/>
      <c r="D4" s="20"/>
      <c r="E4" s="20"/>
      <c r="F4" s="20"/>
      <c r="G4" s="20"/>
      <c r="H4" s="20"/>
      <c r="I4" s="20"/>
      <c r="J4" s="17"/>
      <c r="K4" s="17"/>
      <c r="L4" s="17"/>
      <c r="M4" s="17"/>
      <c r="N4" s="17"/>
      <c r="O4" s="17"/>
      <c r="P4" s="17"/>
      <c r="Q4" s="17"/>
      <c r="R4" s="17"/>
    </row>
    <row r="5" spans="1:18" ht="12.75" hidden="1" customHeight="1" x14ac:dyDescent="0.25">
      <c r="A5" s="20"/>
      <c r="B5" s="20"/>
      <c r="C5" s="20"/>
      <c r="D5" s="20"/>
      <c r="E5" s="20"/>
      <c r="F5" s="20"/>
      <c r="G5" s="20"/>
      <c r="H5" s="20"/>
      <c r="I5" s="20"/>
      <c r="J5" s="17"/>
      <c r="K5" s="17"/>
      <c r="L5" s="17"/>
      <c r="M5" s="17"/>
      <c r="N5" s="17"/>
      <c r="O5" s="17"/>
      <c r="P5" s="17"/>
      <c r="Q5" s="17"/>
      <c r="R5" s="17"/>
    </row>
    <row r="6" spans="1:18" ht="12.75" hidden="1" customHeight="1" x14ac:dyDescent="0.25">
      <c r="A6" s="20"/>
      <c r="B6" s="20"/>
      <c r="C6" s="20"/>
      <c r="D6" s="20"/>
      <c r="E6" s="20"/>
      <c r="F6" s="20"/>
      <c r="G6" s="20"/>
      <c r="H6" s="20"/>
      <c r="I6" s="20"/>
      <c r="J6" s="17"/>
      <c r="K6" s="17"/>
      <c r="L6" s="17"/>
      <c r="M6" s="17"/>
      <c r="N6" s="17"/>
      <c r="O6" s="17"/>
      <c r="P6" s="17"/>
      <c r="Q6" s="17"/>
      <c r="R6" s="17"/>
    </row>
    <row r="7" spans="1:18" ht="12.75" hidden="1" customHeight="1" x14ac:dyDescent="0.25">
      <c r="A7" s="20"/>
      <c r="B7" s="20"/>
      <c r="C7" s="20"/>
      <c r="D7" s="20"/>
      <c r="E7" s="20"/>
      <c r="F7" s="20"/>
      <c r="G7" s="20"/>
      <c r="H7" s="20"/>
      <c r="I7" s="20"/>
      <c r="J7" s="18"/>
      <c r="K7" s="18"/>
      <c r="L7" s="18"/>
      <c r="M7" s="18"/>
      <c r="N7" s="18"/>
      <c r="O7" s="18"/>
      <c r="P7" s="18"/>
      <c r="Q7" s="18"/>
      <c r="R7" s="18"/>
    </row>
    <row r="8" spans="1:18" ht="20.25" x14ac:dyDescent="0.3">
      <c r="A8" s="53" t="s">
        <v>170</v>
      </c>
      <c r="B8" s="53"/>
      <c r="C8" s="53"/>
      <c r="D8" s="53"/>
      <c r="E8" s="53"/>
      <c r="F8" s="53"/>
      <c r="G8" s="53"/>
      <c r="H8" s="53"/>
      <c r="I8" s="53"/>
      <c r="J8" s="53"/>
    </row>
    <row r="9" spans="1:18" x14ac:dyDescent="0.2">
      <c r="A9" s="2"/>
      <c r="B9" s="2"/>
      <c r="C9" s="2"/>
      <c r="D9" s="2"/>
      <c r="E9" s="2"/>
      <c r="F9" s="2"/>
      <c r="G9" s="2"/>
      <c r="H9" s="2"/>
      <c r="I9" s="2"/>
      <c r="J9" s="2"/>
    </row>
    <row r="10" spans="1:18" x14ac:dyDescent="0.2">
      <c r="A10" s="2"/>
      <c r="B10" s="2"/>
      <c r="I10" s="55" t="s">
        <v>73</v>
      </c>
      <c r="J10" s="55"/>
    </row>
    <row r="11" spans="1:18" s="1" customFormat="1" ht="39" customHeight="1" x14ac:dyDescent="0.2">
      <c r="A11" s="56" t="s">
        <v>0</v>
      </c>
      <c r="B11" s="58" t="s">
        <v>1</v>
      </c>
      <c r="C11" s="58" t="s">
        <v>35</v>
      </c>
      <c r="D11" s="58" t="s">
        <v>36</v>
      </c>
      <c r="E11" s="60" t="s">
        <v>37</v>
      </c>
      <c r="F11" s="61"/>
      <c r="G11" s="58" t="s">
        <v>2</v>
      </c>
      <c r="H11" s="58" t="s">
        <v>142</v>
      </c>
      <c r="I11" s="62" t="s">
        <v>3</v>
      </c>
      <c r="J11" s="63"/>
    </row>
    <row r="12" spans="1:18" s="1" customFormat="1" ht="32.25" customHeight="1" x14ac:dyDescent="0.2">
      <c r="A12" s="57"/>
      <c r="B12" s="59"/>
      <c r="C12" s="59"/>
      <c r="D12" s="59"/>
      <c r="E12" s="35" t="s">
        <v>171</v>
      </c>
      <c r="F12" s="35" t="s">
        <v>172</v>
      </c>
      <c r="G12" s="59"/>
      <c r="H12" s="59"/>
      <c r="I12" s="4" t="s">
        <v>154</v>
      </c>
      <c r="J12" s="5" t="s">
        <v>173</v>
      </c>
    </row>
    <row r="13" spans="1:18" s="1" customFormat="1" x14ac:dyDescent="0.2">
      <c r="A13" s="6" t="s">
        <v>4</v>
      </c>
      <c r="B13" s="3" t="s">
        <v>5</v>
      </c>
      <c r="C13" s="3" t="s">
        <v>6</v>
      </c>
      <c r="D13" s="3" t="s">
        <v>7</v>
      </c>
      <c r="E13" s="3" t="s">
        <v>8</v>
      </c>
      <c r="F13" s="3" t="s">
        <v>9</v>
      </c>
      <c r="G13" s="3" t="s">
        <v>10</v>
      </c>
      <c r="H13" s="3" t="s">
        <v>10</v>
      </c>
      <c r="I13" s="4" t="s">
        <v>11</v>
      </c>
      <c r="J13" s="5" t="s">
        <v>12</v>
      </c>
    </row>
    <row r="14" spans="1:18" s="8" customFormat="1" ht="15.75" x14ac:dyDescent="0.25">
      <c r="A14" s="21" t="s">
        <v>13</v>
      </c>
      <c r="B14" s="22"/>
      <c r="C14" s="22"/>
      <c r="D14" s="22"/>
      <c r="E14" s="22"/>
      <c r="F14" s="22"/>
      <c r="G14" s="23">
        <f>SUM(G15:G97)</f>
        <v>0</v>
      </c>
      <c r="H14" s="24">
        <f>SUM(H15:H99)</f>
        <v>1942457194.8799999</v>
      </c>
      <c r="I14" s="24">
        <f>SUM(I15:I99)</f>
        <v>1913156979.0899999</v>
      </c>
      <c r="J14" s="24">
        <f t="shared" ref="J14" si="0">SUM(J15:J99)</f>
        <v>1889404374.53</v>
      </c>
      <c r="K14" s="65"/>
      <c r="L14" s="7"/>
      <c r="M14" s="7"/>
      <c r="N14" s="7"/>
      <c r="O14" s="7"/>
    </row>
    <row r="15" spans="1:18" ht="39" hidden="1" customHeight="1" x14ac:dyDescent="0.2">
      <c r="A15" s="25" t="s">
        <v>41</v>
      </c>
      <c r="B15" s="26" t="s">
        <v>42</v>
      </c>
      <c r="C15" s="40" t="s">
        <v>14</v>
      </c>
      <c r="D15" s="26" t="s">
        <v>15</v>
      </c>
      <c r="E15" s="26" t="s">
        <v>66</v>
      </c>
      <c r="F15" s="26" t="s">
        <v>66</v>
      </c>
      <c r="G15" s="27"/>
      <c r="H15" s="33"/>
      <c r="I15" s="33"/>
      <c r="J15" s="33"/>
    </row>
    <row r="16" spans="1:18" ht="45" customHeight="1" x14ac:dyDescent="0.2">
      <c r="A16" s="25" t="s">
        <v>45</v>
      </c>
      <c r="B16" s="26" t="s">
        <v>43</v>
      </c>
      <c r="C16" s="40" t="s">
        <v>14</v>
      </c>
      <c r="D16" s="26" t="s">
        <v>15</v>
      </c>
      <c r="E16" s="26" t="s">
        <v>138</v>
      </c>
      <c r="F16" s="26" t="s">
        <v>138</v>
      </c>
      <c r="G16" s="27"/>
      <c r="H16" s="33">
        <v>393236000</v>
      </c>
      <c r="I16" s="33">
        <v>412440000</v>
      </c>
      <c r="J16" s="33">
        <v>412440000</v>
      </c>
    </row>
    <row r="17" spans="1:20" hidden="1" x14ac:dyDescent="0.2">
      <c r="A17" s="25" t="s">
        <v>16</v>
      </c>
      <c r="B17" s="26" t="s">
        <v>17</v>
      </c>
      <c r="C17" s="40" t="s">
        <v>14</v>
      </c>
      <c r="D17" s="26"/>
      <c r="E17" s="26" t="s">
        <v>18</v>
      </c>
      <c r="F17" s="26" t="s">
        <v>18</v>
      </c>
      <c r="G17" s="27"/>
      <c r="H17" s="33"/>
      <c r="I17" s="33"/>
      <c r="J17" s="33"/>
    </row>
    <row r="18" spans="1:20" ht="51" hidden="1" x14ac:dyDescent="0.2">
      <c r="A18" s="25" t="s">
        <v>19</v>
      </c>
      <c r="B18" s="26" t="s">
        <v>20</v>
      </c>
      <c r="C18" s="40" t="s">
        <v>18</v>
      </c>
      <c r="D18" s="26"/>
      <c r="E18" s="26" t="s">
        <v>21</v>
      </c>
      <c r="F18" s="26" t="s">
        <v>21</v>
      </c>
      <c r="G18" s="27"/>
      <c r="H18" s="33"/>
      <c r="I18" s="33"/>
      <c r="J18" s="33"/>
    </row>
    <row r="19" spans="1:20" s="1" customFormat="1" ht="63.75" hidden="1" x14ac:dyDescent="0.2">
      <c r="A19" s="25" t="s">
        <v>22</v>
      </c>
      <c r="B19" s="26" t="s">
        <v>23</v>
      </c>
      <c r="C19" s="40" t="s">
        <v>18</v>
      </c>
      <c r="D19" s="26"/>
      <c r="E19" s="26" t="s">
        <v>21</v>
      </c>
      <c r="F19" s="26" t="s">
        <v>21</v>
      </c>
      <c r="G19" s="27"/>
      <c r="H19" s="33"/>
      <c r="I19" s="33"/>
      <c r="J19" s="33"/>
    </row>
    <row r="20" spans="1:20" s="1" customFormat="1" ht="51" hidden="1" x14ac:dyDescent="0.2">
      <c r="A20" s="25" t="s">
        <v>24</v>
      </c>
      <c r="B20" s="26" t="s">
        <v>25</v>
      </c>
      <c r="C20" s="40" t="s">
        <v>18</v>
      </c>
      <c r="D20" s="26"/>
      <c r="E20" s="26" t="s">
        <v>21</v>
      </c>
      <c r="F20" s="26" t="s">
        <v>21</v>
      </c>
      <c r="G20" s="27"/>
      <c r="H20" s="33"/>
      <c r="I20" s="33"/>
      <c r="J20" s="33"/>
    </row>
    <row r="21" spans="1:20" s="1" customFormat="1" ht="51" hidden="1" x14ac:dyDescent="0.2">
      <c r="A21" s="25" t="s">
        <v>26</v>
      </c>
      <c r="B21" s="26" t="s">
        <v>27</v>
      </c>
      <c r="C21" s="40" t="s">
        <v>18</v>
      </c>
      <c r="D21" s="26"/>
      <c r="E21" s="26" t="s">
        <v>21</v>
      </c>
      <c r="F21" s="26" t="s">
        <v>21</v>
      </c>
      <c r="G21" s="27"/>
      <c r="H21" s="33"/>
      <c r="I21" s="33"/>
      <c r="J21" s="33"/>
    </row>
    <row r="22" spans="1:20" s="1" customFormat="1" ht="45.75" customHeight="1" x14ac:dyDescent="0.2">
      <c r="A22" s="25" t="s">
        <v>28</v>
      </c>
      <c r="B22" s="26" t="s">
        <v>44</v>
      </c>
      <c r="C22" s="40" t="s">
        <v>14</v>
      </c>
      <c r="D22" s="26" t="s">
        <v>15</v>
      </c>
      <c r="E22" s="26" t="s">
        <v>76</v>
      </c>
      <c r="F22" s="26" t="s">
        <v>76</v>
      </c>
      <c r="G22" s="27"/>
      <c r="H22" s="33">
        <v>22980000</v>
      </c>
      <c r="I22" s="33">
        <v>25048000</v>
      </c>
      <c r="J22" s="33">
        <v>25048000</v>
      </c>
      <c r="M22" s="41"/>
      <c r="N22" s="41"/>
      <c r="O22" s="41"/>
      <c r="P22" s="41"/>
      <c r="Q22" s="41"/>
      <c r="R22" s="41"/>
      <c r="S22" s="41"/>
      <c r="T22" s="41"/>
    </row>
    <row r="23" spans="1:20" s="1" customFormat="1" ht="48.75" hidden="1" customHeight="1" x14ac:dyDescent="0.2">
      <c r="A23" s="32" t="s">
        <v>47</v>
      </c>
      <c r="B23" s="26" t="s">
        <v>46</v>
      </c>
      <c r="C23" s="40" t="s">
        <v>14</v>
      </c>
      <c r="D23" s="26" t="s">
        <v>15</v>
      </c>
      <c r="E23" s="26" t="s">
        <v>18</v>
      </c>
      <c r="F23" s="26" t="s">
        <v>18</v>
      </c>
      <c r="G23" s="27"/>
      <c r="H23" s="33">
        <v>0</v>
      </c>
      <c r="I23" s="33">
        <v>0</v>
      </c>
      <c r="J23" s="33">
        <v>0</v>
      </c>
      <c r="M23" s="41"/>
      <c r="N23" s="41"/>
      <c r="O23" s="41"/>
      <c r="P23" s="41"/>
      <c r="Q23" s="41"/>
      <c r="R23" s="41"/>
      <c r="S23" s="41"/>
      <c r="T23" s="41"/>
    </row>
    <row r="24" spans="1:20" s="1" customFormat="1" ht="39.75" customHeight="1" x14ac:dyDescent="0.2">
      <c r="A24" s="25" t="s">
        <v>49</v>
      </c>
      <c r="B24" s="26" t="s">
        <v>48</v>
      </c>
      <c r="C24" s="40" t="s">
        <v>14</v>
      </c>
      <c r="D24" s="26" t="s">
        <v>15</v>
      </c>
      <c r="E24" s="26" t="s">
        <v>50</v>
      </c>
      <c r="F24" s="26" t="s">
        <v>50</v>
      </c>
      <c r="G24" s="27"/>
      <c r="H24" s="33">
        <v>113620000</v>
      </c>
      <c r="I24" s="33">
        <v>119708000</v>
      </c>
      <c r="J24" s="33">
        <v>119708000</v>
      </c>
      <c r="M24" s="41"/>
      <c r="N24" s="41"/>
      <c r="O24" s="41"/>
      <c r="P24" s="41"/>
      <c r="Q24" s="41"/>
      <c r="R24" s="41"/>
      <c r="S24" s="41"/>
      <c r="T24" s="41"/>
    </row>
    <row r="25" spans="1:20" s="1" customFormat="1" ht="39.75" customHeight="1" x14ac:dyDescent="0.2">
      <c r="A25" s="25" t="s">
        <v>51</v>
      </c>
      <c r="B25" s="26" t="s">
        <v>52</v>
      </c>
      <c r="C25" s="40" t="s">
        <v>14</v>
      </c>
      <c r="D25" s="26" t="s">
        <v>15</v>
      </c>
      <c r="E25" s="26" t="s">
        <v>18</v>
      </c>
      <c r="F25" s="26" t="s">
        <v>18</v>
      </c>
      <c r="G25" s="27"/>
      <c r="H25" s="33">
        <v>3652000</v>
      </c>
      <c r="I25" s="33">
        <v>3725000</v>
      </c>
      <c r="J25" s="33">
        <v>3725000</v>
      </c>
      <c r="M25" s="41"/>
      <c r="N25" s="41"/>
      <c r="O25" s="41"/>
      <c r="P25" s="41"/>
      <c r="Q25" s="41"/>
      <c r="R25" s="41"/>
      <c r="S25" s="41"/>
      <c r="T25" s="41"/>
    </row>
    <row r="26" spans="1:20" s="1" customFormat="1" ht="39.75" hidden="1" customHeight="1" x14ac:dyDescent="0.2">
      <c r="A26" s="25" t="s">
        <v>143</v>
      </c>
      <c r="B26" s="26" t="s">
        <v>144</v>
      </c>
      <c r="C26" s="40" t="s">
        <v>14</v>
      </c>
      <c r="D26" s="26" t="s">
        <v>15</v>
      </c>
      <c r="E26" s="26" t="s">
        <v>18</v>
      </c>
      <c r="F26" s="26" t="s">
        <v>18</v>
      </c>
      <c r="G26" s="27"/>
      <c r="H26" s="33"/>
      <c r="I26" s="33"/>
      <c r="J26" s="33"/>
      <c r="M26" s="41"/>
      <c r="N26" s="41"/>
      <c r="O26" s="41"/>
      <c r="P26" s="41"/>
      <c r="Q26" s="41"/>
      <c r="R26" s="41"/>
      <c r="S26" s="41"/>
      <c r="T26" s="41"/>
    </row>
    <row r="27" spans="1:20" ht="25.5" customHeight="1" x14ac:dyDescent="0.2">
      <c r="A27" s="19" t="s">
        <v>54</v>
      </c>
      <c r="B27" s="26" t="s">
        <v>53</v>
      </c>
      <c r="C27" s="40" t="s">
        <v>14</v>
      </c>
      <c r="D27" s="26" t="s">
        <v>15</v>
      </c>
      <c r="E27" s="26" t="s">
        <v>65</v>
      </c>
      <c r="F27" s="26" t="s">
        <v>65</v>
      </c>
      <c r="G27" s="27"/>
      <c r="H27" s="33">
        <v>12961000</v>
      </c>
      <c r="I27" s="33">
        <v>13739000</v>
      </c>
      <c r="J27" s="33">
        <v>13739000</v>
      </c>
      <c r="M27" s="41"/>
      <c r="N27" s="41"/>
      <c r="O27" s="41"/>
      <c r="P27" s="42"/>
      <c r="Q27" s="42"/>
      <c r="R27" s="42"/>
      <c r="S27" s="42"/>
      <c r="T27" s="42"/>
    </row>
    <row r="28" spans="1:20" ht="24" customHeight="1" x14ac:dyDescent="0.2">
      <c r="A28" s="19" t="s">
        <v>105</v>
      </c>
      <c r="B28" s="26" t="s">
        <v>104</v>
      </c>
      <c r="C28" s="40" t="s">
        <v>14</v>
      </c>
      <c r="D28" s="26" t="s">
        <v>15</v>
      </c>
      <c r="E28" s="26" t="s">
        <v>18</v>
      </c>
      <c r="F28" s="26" t="s">
        <v>18</v>
      </c>
      <c r="G28" s="27"/>
      <c r="H28" s="33">
        <v>1095000</v>
      </c>
      <c r="I28" s="33">
        <v>1108000</v>
      </c>
      <c r="J28" s="33">
        <v>1108000</v>
      </c>
      <c r="M28" s="41"/>
      <c r="N28" s="41"/>
      <c r="O28" s="41"/>
      <c r="P28" s="42"/>
      <c r="Q28" s="42"/>
      <c r="R28" s="42"/>
      <c r="S28" s="42"/>
      <c r="T28" s="42"/>
    </row>
    <row r="29" spans="1:20" ht="36.75" hidden="1" customHeight="1" x14ac:dyDescent="0.2">
      <c r="A29" s="19" t="s">
        <v>56</v>
      </c>
      <c r="B29" s="26" t="s">
        <v>55</v>
      </c>
      <c r="C29" s="40" t="s">
        <v>14</v>
      </c>
      <c r="D29" s="26" t="s">
        <v>15</v>
      </c>
      <c r="E29" s="26" t="s">
        <v>18</v>
      </c>
      <c r="F29" s="26" t="s">
        <v>18</v>
      </c>
      <c r="G29" s="27"/>
      <c r="H29" s="33"/>
      <c r="I29" s="33"/>
      <c r="J29" s="33"/>
      <c r="M29" s="41"/>
      <c r="N29" s="41"/>
      <c r="O29" s="41"/>
      <c r="P29" s="42"/>
      <c r="Q29" s="42"/>
      <c r="R29" s="42"/>
      <c r="S29" s="42"/>
      <c r="T29" s="42"/>
    </row>
    <row r="30" spans="1:20" s="1" customFormat="1" ht="42.75" customHeight="1" x14ac:dyDescent="0.2">
      <c r="A30" s="50" t="s">
        <v>101</v>
      </c>
      <c r="B30" s="26" t="s">
        <v>102</v>
      </c>
      <c r="C30" s="40" t="s">
        <v>14</v>
      </c>
      <c r="D30" s="26" t="s">
        <v>15</v>
      </c>
      <c r="E30" s="26" t="s">
        <v>18</v>
      </c>
      <c r="F30" s="26" t="s">
        <v>18</v>
      </c>
      <c r="G30" s="27"/>
      <c r="H30" s="34">
        <v>2400000</v>
      </c>
      <c r="I30" s="34">
        <v>2420000</v>
      </c>
      <c r="J30" s="34">
        <v>2420000</v>
      </c>
      <c r="M30" s="41"/>
      <c r="N30" s="41"/>
      <c r="O30" s="41"/>
      <c r="P30" s="41"/>
      <c r="Q30" s="41"/>
      <c r="R30" s="41"/>
      <c r="S30" s="41"/>
      <c r="T30" s="41"/>
    </row>
    <row r="31" spans="1:20" s="1" customFormat="1" ht="73.5" customHeight="1" x14ac:dyDescent="0.2">
      <c r="A31" s="30" t="s">
        <v>145</v>
      </c>
      <c r="B31" s="26" t="s">
        <v>58</v>
      </c>
      <c r="C31" s="40" t="s">
        <v>57</v>
      </c>
      <c r="D31" s="26" t="s">
        <v>77</v>
      </c>
      <c r="E31" s="26" t="s">
        <v>18</v>
      </c>
      <c r="F31" s="26" t="s">
        <v>18</v>
      </c>
      <c r="G31" s="27"/>
      <c r="H31" s="34">
        <v>3500000</v>
      </c>
      <c r="I31" s="33">
        <v>3500000</v>
      </c>
      <c r="J31" s="33">
        <v>3500000</v>
      </c>
      <c r="M31" s="41"/>
      <c r="N31" s="41"/>
      <c r="O31" s="41"/>
      <c r="P31" s="41"/>
      <c r="Q31" s="41"/>
      <c r="R31" s="41"/>
      <c r="S31" s="41"/>
      <c r="T31" s="41"/>
    </row>
    <row r="32" spans="1:20" s="1" customFormat="1" ht="66" customHeight="1" x14ac:dyDescent="0.2">
      <c r="A32" s="25" t="s">
        <v>60</v>
      </c>
      <c r="B32" s="26" t="s">
        <v>59</v>
      </c>
      <c r="C32" s="40" t="s">
        <v>57</v>
      </c>
      <c r="D32" s="26" t="s">
        <v>77</v>
      </c>
      <c r="E32" s="26" t="s">
        <v>18</v>
      </c>
      <c r="F32" s="26" t="s">
        <v>18</v>
      </c>
      <c r="G32" s="27"/>
      <c r="H32" s="34">
        <v>2000000</v>
      </c>
      <c r="I32" s="33">
        <v>2000000</v>
      </c>
      <c r="J32" s="33">
        <v>2000000</v>
      </c>
    </row>
    <row r="33" spans="1:16" s="1" customFormat="1" ht="51.75" customHeight="1" x14ac:dyDescent="0.2">
      <c r="A33" s="25" t="s">
        <v>79</v>
      </c>
      <c r="B33" s="26" t="s">
        <v>78</v>
      </c>
      <c r="C33" s="40" t="s">
        <v>57</v>
      </c>
      <c r="D33" s="26" t="s">
        <v>77</v>
      </c>
      <c r="E33" s="26" t="s">
        <v>18</v>
      </c>
      <c r="F33" s="26" t="s">
        <v>18</v>
      </c>
      <c r="G33" s="27"/>
      <c r="H33" s="34">
        <v>2000000</v>
      </c>
      <c r="I33" s="33">
        <v>2000000</v>
      </c>
      <c r="J33" s="33">
        <v>2000000</v>
      </c>
    </row>
    <row r="34" spans="1:16" s="1" customFormat="1" ht="118.5" customHeight="1" x14ac:dyDescent="0.2">
      <c r="A34" s="51" t="s">
        <v>175</v>
      </c>
      <c r="B34" s="26" t="s">
        <v>176</v>
      </c>
      <c r="C34" s="40" t="s">
        <v>57</v>
      </c>
      <c r="D34" s="26" t="s">
        <v>77</v>
      </c>
      <c r="E34" s="26" t="s">
        <v>18</v>
      </c>
      <c r="F34" s="26" t="s">
        <v>18</v>
      </c>
      <c r="G34" s="27"/>
      <c r="H34" s="34">
        <v>50000</v>
      </c>
      <c r="I34" s="34">
        <v>50000</v>
      </c>
      <c r="J34" s="34">
        <v>50000</v>
      </c>
    </row>
    <row r="35" spans="1:16" s="1" customFormat="1" ht="75.75" customHeight="1" x14ac:dyDescent="0.2">
      <c r="A35" s="25" t="s">
        <v>83</v>
      </c>
      <c r="B35" s="26" t="s">
        <v>84</v>
      </c>
      <c r="C35" s="40" t="s">
        <v>57</v>
      </c>
      <c r="D35" s="26" t="s">
        <v>77</v>
      </c>
      <c r="E35" s="26" t="s">
        <v>18</v>
      </c>
      <c r="F35" s="26" t="s">
        <v>18</v>
      </c>
      <c r="G35" s="27"/>
      <c r="H35" s="34">
        <v>25000</v>
      </c>
      <c r="I35" s="34">
        <v>25000</v>
      </c>
      <c r="J35" s="34">
        <v>25000</v>
      </c>
    </row>
    <row r="36" spans="1:16" s="1" customFormat="1" ht="21.75" customHeight="1" x14ac:dyDescent="0.2">
      <c r="A36" s="25" t="s">
        <v>174</v>
      </c>
      <c r="B36" s="26" t="s">
        <v>62</v>
      </c>
      <c r="C36" s="40" t="s">
        <v>29</v>
      </c>
      <c r="D36" s="26" t="s">
        <v>30</v>
      </c>
      <c r="E36" s="26" t="s">
        <v>61</v>
      </c>
      <c r="F36" s="26" t="s">
        <v>61</v>
      </c>
      <c r="G36" s="27"/>
      <c r="H36" s="33">
        <v>431870</v>
      </c>
      <c r="I36" s="33">
        <v>431870</v>
      </c>
      <c r="J36" s="33">
        <v>431870</v>
      </c>
    </row>
    <row r="37" spans="1:16" s="1" customFormat="1" ht="63" hidden="1" customHeight="1" x14ac:dyDescent="0.2">
      <c r="A37" s="25" t="s">
        <v>64</v>
      </c>
      <c r="B37" s="26" t="s">
        <v>63</v>
      </c>
      <c r="C37" s="40" t="s">
        <v>38</v>
      </c>
      <c r="D37" s="26" t="s">
        <v>40</v>
      </c>
      <c r="E37" s="26" t="s">
        <v>18</v>
      </c>
      <c r="F37" s="26" t="s">
        <v>18</v>
      </c>
      <c r="G37" s="27"/>
      <c r="H37" s="33"/>
      <c r="I37" s="33"/>
      <c r="J37" s="33"/>
    </row>
    <row r="38" spans="1:16" s="1" customFormat="1" ht="81.75" hidden="1" customHeight="1" x14ac:dyDescent="0.2">
      <c r="A38" s="30"/>
      <c r="B38" s="26" t="s">
        <v>80</v>
      </c>
      <c r="C38" s="40" t="s">
        <v>57</v>
      </c>
      <c r="D38" s="26" t="s">
        <v>77</v>
      </c>
      <c r="E38" s="26" t="s">
        <v>18</v>
      </c>
      <c r="F38" s="26" t="s">
        <v>18</v>
      </c>
      <c r="G38" s="27"/>
      <c r="H38" s="33"/>
      <c r="I38" s="33"/>
      <c r="J38" s="33"/>
    </row>
    <row r="39" spans="1:16" s="1" customFormat="1" ht="30.75" hidden="1" customHeight="1" x14ac:dyDescent="0.2">
      <c r="A39" s="30" t="s">
        <v>64</v>
      </c>
      <c r="B39" s="26" t="s">
        <v>63</v>
      </c>
      <c r="C39" s="40" t="s">
        <v>38</v>
      </c>
      <c r="D39" s="26" t="s">
        <v>81</v>
      </c>
      <c r="E39" s="26" t="s">
        <v>18</v>
      </c>
      <c r="F39" s="26" t="s">
        <v>18</v>
      </c>
      <c r="G39" s="27"/>
      <c r="H39" s="33">
        <v>0</v>
      </c>
      <c r="I39" s="33"/>
      <c r="J39" s="33"/>
    </row>
    <row r="40" spans="1:16" s="1" customFormat="1" ht="60" customHeight="1" x14ac:dyDescent="0.2">
      <c r="A40" s="30" t="s">
        <v>85</v>
      </c>
      <c r="B40" s="26" t="s">
        <v>86</v>
      </c>
      <c r="C40" s="40" t="s">
        <v>57</v>
      </c>
      <c r="D40" s="26" t="s">
        <v>77</v>
      </c>
      <c r="E40" s="26" t="s">
        <v>18</v>
      </c>
      <c r="F40" s="26" t="s">
        <v>18</v>
      </c>
      <c r="G40" s="27"/>
      <c r="H40" s="33">
        <v>50000</v>
      </c>
      <c r="I40" s="33">
        <v>50000</v>
      </c>
      <c r="J40" s="33">
        <v>50000</v>
      </c>
    </row>
    <row r="41" spans="1:16" s="1" customFormat="1" ht="38.25" hidden="1" x14ac:dyDescent="0.2">
      <c r="A41" s="30" t="s">
        <v>139</v>
      </c>
      <c r="B41" s="40" t="s">
        <v>140</v>
      </c>
      <c r="C41" s="40" t="s">
        <v>14</v>
      </c>
      <c r="D41" s="26" t="s">
        <v>15</v>
      </c>
      <c r="E41" s="26" t="s">
        <v>18</v>
      </c>
      <c r="F41" s="26" t="s">
        <v>18</v>
      </c>
      <c r="G41" s="27"/>
      <c r="H41" s="33"/>
      <c r="I41" s="33"/>
      <c r="J41" s="33"/>
    </row>
    <row r="42" spans="1:16" s="1" customFormat="1" ht="25.5" x14ac:dyDescent="0.2">
      <c r="A42" s="30" t="s">
        <v>139</v>
      </c>
      <c r="B42" s="40" t="s">
        <v>140</v>
      </c>
      <c r="C42" s="40" t="s">
        <v>146</v>
      </c>
      <c r="D42" s="26" t="s">
        <v>147</v>
      </c>
      <c r="E42" s="26" t="s">
        <v>18</v>
      </c>
      <c r="F42" s="26" t="s">
        <v>18</v>
      </c>
      <c r="G42" s="27"/>
      <c r="H42" s="33">
        <v>320290</v>
      </c>
      <c r="I42" s="33">
        <v>320290</v>
      </c>
      <c r="J42" s="33">
        <v>320290</v>
      </c>
    </row>
    <row r="43" spans="1:16" s="1" customFormat="1" ht="72" x14ac:dyDescent="0.2">
      <c r="A43" s="51" t="s">
        <v>155</v>
      </c>
      <c r="B43" s="40" t="s">
        <v>157</v>
      </c>
      <c r="C43" s="40" t="s">
        <v>38</v>
      </c>
      <c r="D43" s="26" t="s">
        <v>81</v>
      </c>
      <c r="E43" s="26" t="s">
        <v>18</v>
      </c>
      <c r="F43" s="26" t="s">
        <v>18</v>
      </c>
      <c r="G43" s="27"/>
      <c r="H43" s="33">
        <v>20000</v>
      </c>
      <c r="I43" s="33">
        <v>20000</v>
      </c>
      <c r="J43" s="33">
        <v>20000</v>
      </c>
    </row>
    <row r="44" spans="1:16" s="1" customFormat="1" ht="47.25" customHeight="1" x14ac:dyDescent="0.2">
      <c r="A44" s="52" t="s">
        <v>156</v>
      </c>
      <c r="B44" s="40" t="s">
        <v>177</v>
      </c>
      <c r="C44" s="40" t="s">
        <v>67</v>
      </c>
      <c r="D44" s="26" t="s">
        <v>68</v>
      </c>
      <c r="E44" s="26" t="s">
        <v>18</v>
      </c>
      <c r="F44" s="26" t="s">
        <v>18</v>
      </c>
      <c r="G44" s="27"/>
      <c r="H44" s="33">
        <v>1277861</v>
      </c>
      <c r="I44" s="33">
        <v>1277861</v>
      </c>
      <c r="J44" s="33">
        <v>1277861</v>
      </c>
    </row>
    <row r="45" spans="1:16" s="1" customFormat="1" ht="63.75" hidden="1" x14ac:dyDescent="0.2">
      <c r="A45" s="51"/>
      <c r="B45" s="26" t="s">
        <v>103</v>
      </c>
      <c r="C45" s="40" t="s">
        <v>69</v>
      </c>
      <c r="D45" s="26" t="s">
        <v>70</v>
      </c>
      <c r="E45" s="26" t="s">
        <v>18</v>
      </c>
      <c r="F45" s="26" t="s">
        <v>18</v>
      </c>
      <c r="G45" s="27"/>
      <c r="H45" s="33"/>
      <c r="I45" s="33"/>
      <c r="J45" s="33"/>
    </row>
    <row r="46" spans="1:16" s="1" customFormat="1" ht="25.5" hidden="1" x14ac:dyDescent="0.2">
      <c r="A46" s="25"/>
      <c r="B46" s="26" t="s">
        <v>103</v>
      </c>
      <c r="C46" s="40" t="s">
        <v>74</v>
      </c>
      <c r="D46" s="26" t="s">
        <v>75</v>
      </c>
      <c r="E46" s="26" t="s">
        <v>18</v>
      </c>
      <c r="F46" s="26" t="s">
        <v>18</v>
      </c>
      <c r="G46" s="27"/>
      <c r="H46" s="33"/>
      <c r="I46" s="33"/>
      <c r="J46" s="33"/>
      <c r="N46" s="39">
        <f>H44+H50</f>
        <v>1277861</v>
      </c>
    </row>
    <row r="47" spans="1:16" s="1" customFormat="1" ht="51" hidden="1" x14ac:dyDescent="0.2">
      <c r="A47" s="25"/>
      <c r="B47" s="26" t="s">
        <v>103</v>
      </c>
      <c r="C47" s="40" t="s">
        <v>67</v>
      </c>
      <c r="D47" s="26" t="s">
        <v>68</v>
      </c>
      <c r="E47" s="26" t="s">
        <v>18</v>
      </c>
      <c r="F47" s="26" t="s">
        <v>18</v>
      </c>
      <c r="G47" s="27"/>
      <c r="H47" s="33"/>
      <c r="I47" s="33"/>
      <c r="J47" s="33"/>
      <c r="L47" s="41"/>
      <c r="M47" s="41"/>
      <c r="N47" s="41"/>
      <c r="O47" s="41"/>
      <c r="P47" s="41"/>
    </row>
    <row r="48" spans="1:16" s="1" customFormat="1" ht="51" hidden="1" x14ac:dyDescent="0.2">
      <c r="A48" s="25"/>
      <c r="B48" s="26" t="s">
        <v>103</v>
      </c>
      <c r="C48" s="40" t="s">
        <v>67</v>
      </c>
      <c r="D48" s="26" t="s">
        <v>68</v>
      </c>
      <c r="E48" s="26" t="s">
        <v>18</v>
      </c>
      <c r="F48" s="26" t="s">
        <v>18</v>
      </c>
      <c r="G48" s="27"/>
      <c r="H48" s="33"/>
      <c r="I48" s="33"/>
      <c r="J48" s="33"/>
      <c r="L48" s="41"/>
      <c r="M48" s="41"/>
      <c r="N48" s="41"/>
      <c r="O48" s="41"/>
      <c r="P48" s="41"/>
    </row>
    <row r="49" spans="1:21" s="1" customFormat="1" ht="25.5" hidden="1" x14ac:dyDescent="0.2">
      <c r="A49" s="25"/>
      <c r="B49" s="26" t="s">
        <v>103</v>
      </c>
      <c r="C49" s="40" t="s">
        <v>74</v>
      </c>
      <c r="D49" s="26" t="s">
        <v>75</v>
      </c>
      <c r="E49" s="26" t="s">
        <v>18</v>
      </c>
      <c r="F49" s="26" t="s">
        <v>18</v>
      </c>
      <c r="G49" s="27"/>
      <c r="H49" s="33"/>
      <c r="I49" s="33"/>
      <c r="J49" s="33"/>
      <c r="L49" s="41"/>
      <c r="M49" s="41"/>
      <c r="N49" s="41"/>
      <c r="O49" s="41"/>
      <c r="P49" s="41"/>
    </row>
    <row r="50" spans="1:21" s="1" customFormat="1" ht="51" hidden="1" x14ac:dyDescent="0.2">
      <c r="A50" s="25"/>
      <c r="B50" s="26" t="s">
        <v>103</v>
      </c>
      <c r="C50" s="40" t="s">
        <v>67</v>
      </c>
      <c r="D50" s="26" t="s">
        <v>68</v>
      </c>
      <c r="E50" s="26" t="s">
        <v>18</v>
      </c>
      <c r="F50" s="26" t="s">
        <v>18</v>
      </c>
      <c r="G50" s="27"/>
      <c r="H50" s="33"/>
      <c r="I50" s="33"/>
      <c r="J50" s="33"/>
      <c r="L50" s="41"/>
      <c r="M50" s="41"/>
      <c r="N50" s="41"/>
      <c r="O50" s="41"/>
      <c r="P50" s="41"/>
    </row>
    <row r="51" spans="1:21" s="1" customFormat="1" ht="102" hidden="1" x14ac:dyDescent="0.2">
      <c r="A51" s="25"/>
      <c r="B51" s="26" t="s">
        <v>103</v>
      </c>
      <c r="C51" s="40" t="s">
        <v>31</v>
      </c>
      <c r="D51" s="26" t="s">
        <v>71</v>
      </c>
      <c r="E51" s="26" t="s">
        <v>18</v>
      </c>
      <c r="F51" s="26" t="s">
        <v>18</v>
      </c>
      <c r="G51" s="27"/>
      <c r="H51" s="33"/>
      <c r="I51" s="33"/>
      <c r="J51" s="33"/>
      <c r="L51" s="41"/>
      <c r="M51" s="41"/>
      <c r="N51" s="41"/>
      <c r="O51" s="41"/>
      <c r="P51" s="41"/>
    </row>
    <row r="52" spans="1:21" s="1" customFormat="1" ht="63.75" hidden="1" x14ac:dyDescent="0.2">
      <c r="A52" s="25"/>
      <c r="B52" s="26" t="s">
        <v>103</v>
      </c>
      <c r="C52" s="40" t="s">
        <v>69</v>
      </c>
      <c r="D52" s="26" t="s">
        <v>70</v>
      </c>
      <c r="E52" s="26" t="s">
        <v>18</v>
      </c>
      <c r="F52" s="26" t="s">
        <v>18</v>
      </c>
      <c r="G52" s="27"/>
      <c r="H52" s="33"/>
      <c r="I52" s="33"/>
      <c r="J52" s="33"/>
      <c r="L52" s="41"/>
      <c r="M52" s="41"/>
      <c r="N52" s="41"/>
      <c r="O52" s="41"/>
      <c r="P52" s="41"/>
    </row>
    <row r="53" spans="1:21" s="1" customFormat="1" ht="61.5" hidden="1" customHeight="1" x14ac:dyDescent="0.2">
      <c r="A53" s="25"/>
      <c r="B53" s="26" t="s">
        <v>103</v>
      </c>
      <c r="C53" s="40" t="s">
        <v>74</v>
      </c>
      <c r="D53" s="26" t="s">
        <v>75</v>
      </c>
      <c r="E53" s="26" t="s">
        <v>18</v>
      </c>
      <c r="F53" s="26" t="s">
        <v>18</v>
      </c>
      <c r="G53" s="27"/>
      <c r="H53" s="33"/>
      <c r="I53" s="33"/>
      <c r="J53" s="33"/>
      <c r="Q53" s="41"/>
      <c r="R53" s="41"/>
      <c r="S53" s="41"/>
      <c r="T53" s="41"/>
      <c r="U53" s="41"/>
    </row>
    <row r="54" spans="1:21" s="1" customFormat="1" ht="63.75" x14ac:dyDescent="0.2">
      <c r="A54" s="25" t="s">
        <v>106</v>
      </c>
      <c r="B54" s="26" t="s">
        <v>87</v>
      </c>
      <c r="C54" s="26" t="s">
        <v>38</v>
      </c>
      <c r="D54" s="26" t="s">
        <v>81</v>
      </c>
      <c r="E54" s="26" t="s">
        <v>18</v>
      </c>
      <c r="F54" s="26" t="s">
        <v>18</v>
      </c>
      <c r="G54" s="27"/>
      <c r="H54" s="33">
        <v>275682000</v>
      </c>
      <c r="I54" s="33">
        <v>228515000</v>
      </c>
      <c r="J54" s="33">
        <v>209669000</v>
      </c>
      <c r="Q54" s="41"/>
      <c r="R54" s="41"/>
      <c r="S54" s="41"/>
      <c r="T54" s="41"/>
      <c r="U54" s="41"/>
    </row>
    <row r="55" spans="1:21" s="1" customFormat="1" ht="63.75" customHeight="1" x14ac:dyDescent="0.2">
      <c r="A55" s="19" t="s">
        <v>39</v>
      </c>
      <c r="B55" s="26" t="s">
        <v>88</v>
      </c>
      <c r="C55" s="26" t="s">
        <v>38</v>
      </c>
      <c r="D55" s="26" t="s">
        <v>81</v>
      </c>
      <c r="E55" s="26" t="s">
        <v>18</v>
      </c>
      <c r="F55" s="26" t="s">
        <v>18</v>
      </c>
      <c r="G55" s="27"/>
      <c r="H55" s="33">
        <v>22978515.120000001</v>
      </c>
      <c r="I55" s="33">
        <v>21328515.120000001</v>
      </c>
      <c r="J55" s="33">
        <v>14266903.560000001</v>
      </c>
      <c r="K55" s="33"/>
      <c r="Q55" s="41"/>
      <c r="R55" s="41"/>
      <c r="S55" s="41"/>
      <c r="T55" s="41"/>
      <c r="U55" s="41"/>
    </row>
    <row r="56" spans="1:21" s="1" customFormat="1" ht="60.75" hidden="1" customHeight="1" x14ac:dyDescent="0.2">
      <c r="A56" s="19" t="s">
        <v>153</v>
      </c>
      <c r="B56" s="26" t="s">
        <v>89</v>
      </c>
      <c r="C56" s="26" t="s">
        <v>38</v>
      </c>
      <c r="D56" s="26" t="s">
        <v>81</v>
      </c>
      <c r="E56" s="26" t="s">
        <v>18</v>
      </c>
      <c r="F56" s="26" t="s">
        <v>18</v>
      </c>
      <c r="G56" s="27"/>
      <c r="H56" s="33"/>
      <c r="I56" s="33"/>
      <c r="J56" s="33"/>
      <c r="Q56" s="41"/>
      <c r="R56" s="41"/>
      <c r="S56" s="41"/>
      <c r="T56" s="41"/>
      <c r="U56" s="41"/>
    </row>
    <row r="57" spans="1:21" s="1" customFormat="1" ht="93" hidden="1" customHeight="1" x14ac:dyDescent="0.2">
      <c r="A57" s="30" t="s">
        <v>158</v>
      </c>
      <c r="B57" s="26" t="s">
        <v>90</v>
      </c>
      <c r="C57" s="26" t="s">
        <v>38</v>
      </c>
      <c r="D57" s="26" t="s">
        <v>81</v>
      </c>
      <c r="E57" s="26" t="s">
        <v>18</v>
      </c>
      <c r="F57" s="26" t="s">
        <v>18</v>
      </c>
      <c r="G57" s="27"/>
      <c r="H57" s="33"/>
      <c r="I57" s="33"/>
      <c r="J57" s="33"/>
    </row>
    <row r="58" spans="1:21" s="1" customFormat="1" ht="132" hidden="1" customHeight="1" x14ac:dyDescent="0.2">
      <c r="A58" s="51" t="s">
        <v>159</v>
      </c>
      <c r="B58" s="26" t="s">
        <v>162</v>
      </c>
      <c r="C58" s="26" t="s">
        <v>38</v>
      </c>
      <c r="D58" s="26" t="s">
        <v>81</v>
      </c>
      <c r="E58" s="26" t="s">
        <v>18</v>
      </c>
      <c r="F58" s="26" t="s">
        <v>18</v>
      </c>
      <c r="G58" s="27"/>
      <c r="H58" s="33"/>
      <c r="I58" s="33"/>
      <c r="J58" s="33"/>
    </row>
    <row r="59" spans="1:21" s="1" customFormat="1" ht="123" hidden="1" customHeight="1" x14ac:dyDescent="0.2">
      <c r="A59" s="51" t="s">
        <v>160</v>
      </c>
      <c r="B59" s="26" t="s">
        <v>163</v>
      </c>
      <c r="C59" s="26" t="s">
        <v>38</v>
      </c>
      <c r="D59" s="26" t="s">
        <v>81</v>
      </c>
      <c r="E59" s="26" t="s">
        <v>18</v>
      </c>
      <c r="F59" s="26" t="s">
        <v>18</v>
      </c>
      <c r="G59" s="27"/>
      <c r="H59" s="33"/>
      <c r="I59" s="33"/>
      <c r="J59" s="33"/>
    </row>
    <row r="60" spans="1:21" s="1" customFormat="1" ht="120.75" hidden="1" customHeight="1" x14ac:dyDescent="0.2">
      <c r="A60" s="51" t="s">
        <v>161</v>
      </c>
      <c r="B60" s="26" t="s">
        <v>164</v>
      </c>
      <c r="C60" s="26" t="s">
        <v>38</v>
      </c>
      <c r="D60" s="26" t="s">
        <v>81</v>
      </c>
      <c r="E60" s="26" t="s">
        <v>18</v>
      </c>
      <c r="F60" s="26" t="s">
        <v>18</v>
      </c>
      <c r="G60" s="27"/>
      <c r="H60" s="33"/>
      <c r="I60" s="33"/>
      <c r="J60" s="33"/>
    </row>
    <row r="61" spans="1:21" s="1" customFormat="1" ht="51.75" customHeight="1" x14ac:dyDescent="0.2">
      <c r="A61" s="64" t="s">
        <v>178</v>
      </c>
      <c r="B61" s="26" t="s">
        <v>91</v>
      </c>
      <c r="C61" s="26" t="s">
        <v>38</v>
      </c>
      <c r="D61" s="26" t="s">
        <v>81</v>
      </c>
      <c r="E61" s="26" t="s">
        <v>18</v>
      </c>
      <c r="F61" s="26" t="s">
        <v>18</v>
      </c>
      <c r="G61" s="27"/>
      <c r="H61" s="33">
        <v>304703000</v>
      </c>
      <c r="I61" s="33">
        <v>304703000</v>
      </c>
      <c r="J61" s="33">
        <v>304703000</v>
      </c>
    </row>
    <row r="62" spans="1:21" s="1" customFormat="1" ht="27" customHeight="1" x14ac:dyDescent="0.2">
      <c r="A62" s="51" t="s">
        <v>179</v>
      </c>
      <c r="B62" s="26" t="s">
        <v>92</v>
      </c>
      <c r="C62" s="26" t="s">
        <v>38</v>
      </c>
      <c r="D62" s="26" t="s">
        <v>81</v>
      </c>
      <c r="E62" s="26" t="s">
        <v>18</v>
      </c>
      <c r="F62" s="26" t="s">
        <v>18</v>
      </c>
      <c r="G62" s="27"/>
      <c r="H62" s="33">
        <v>156122</v>
      </c>
      <c r="I62" s="33">
        <v>161931</v>
      </c>
      <c r="J62" s="33">
        <v>163205</v>
      </c>
    </row>
    <row r="63" spans="1:21" s="1" customFormat="1" ht="37.5" customHeight="1" x14ac:dyDescent="0.2">
      <c r="A63" s="51" t="s">
        <v>180</v>
      </c>
      <c r="B63" s="26" t="s">
        <v>93</v>
      </c>
      <c r="C63" s="26" t="s">
        <v>38</v>
      </c>
      <c r="D63" s="26" t="s">
        <v>81</v>
      </c>
      <c r="E63" s="26" t="s">
        <v>18</v>
      </c>
      <c r="F63" s="26" t="s">
        <v>18</v>
      </c>
      <c r="G63" s="27"/>
      <c r="H63" s="33">
        <v>1977441</v>
      </c>
      <c r="I63" s="33">
        <v>0</v>
      </c>
      <c r="J63" s="33">
        <v>0</v>
      </c>
    </row>
    <row r="64" spans="1:21" s="1" customFormat="1" ht="45.75" customHeight="1" x14ac:dyDescent="0.2">
      <c r="A64" s="51" t="s">
        <v>181</v>
      </c>
      <c r="B64" s="26" t="s">
        <v>94</v>
      </c>
      <c r="C64" s="26" t="s">
        <v>38</v>
      </c>
      <c r="D64" s="26" t="s">
        <v>81</v>
      </c>
      <c r="E64" s="26" t="s">
        <v>18</v>
      </c>
      <c r="F64" s="26" t="s">
        <v>18</v>
      </c>
      <c r="G64" s="27"/>
      <c r="H64" s="33">
        <v>500000</v>
      </c>
      <c r="I64" s="33">
        <v>0</v>
      </c>
      <c r="J64" s="33">
        <v>0</v>
      </c>
    </row>
    <row r="65" spans="1:10" s="1" customFormat="1" ht="48.75" customHeight="1" x14ac:dyDescent="0.2">
      <c r="A65" s="51" t="s">
        <v>182</v>
      </c>
      <c r="B65" s="26" t="s">
        <v>95</v>
      </c>
      <c r="C65" s="26" t="s">
        <v>38</v>
      </c>
      <c r="D65" s="26" t="s">
        <v>81</v>
      </c>
      <c r="E65" s="26" t="s">
        <v>18</v>
      </c>
      <c r="F65" s="26" t="s">
        <v>18</v>
      </c>
      <c r="G65" s="27"/>
      <c r="H65" s="33">
        <v>3186916</v>
      </c>
      <c r="I65" s="33">
        <v>5308992</v>
      </c>
      <c r="J65" s="33">
        <v>6949784</v>
      </c>
    </row>
    <row r="66" spans="1:10" s="1" customFormat="1" ht="147.75" hidden="1" customHeight="1" x14ac:dyDescent="0.2">
      <c r="A66" s="30" t="s">
        <v>82</v>
      </c>
      <c r="B66" s="26" t="s">
        <v>96</v>
      </c>
      <c r="C66" s="26" t="s">
        <v>38</v>
      </c>
      <c r="D66" s="26" t="s">
        <v>81</v>
      </c>
      <c r="E66" s="26" t="s">
        <v>18</v>
      </c>
      <c r="F66" s="26" t="s">
        <v>18</v>
      </c>
      <c r="G66" s="27"/>
      <c r="H66" s="33"/>
      <c r="I66" s="33"/>
      <c r="J66" s="33"/>
    </row>
    <row r="67" spans="1:10" s="1" customFormat="1" ht="144.75" hidden="1" customHeight="1" x14ac:dyDescent="0.2">
      <c r="A67" s="30" t="s">
        <v>98</v>
      </c>
      <c r="B67" s="26" t="s">
        <v>97</v>
      </c>
      <c r="C67" s="26" t="s">
        <v>38</v>
      </c>
      <c r="D67" s="26" t="s">
        <v>81</v>
      </c>
      <c r="E67" s="26" t="s">
        <v>18</v>
      </c>
      <c r="F67" s="26" t="s">
        <v>18</v>
      </c>
      <c r="G67" s="27"/>
      <c r="H67" s="33"/>
      <c r="I67" s="33"/>
      <c r="J67" s="33"/>
    </row>
    <row r="68" spans="1:10" s="1" customFormat="1" ht="18" hidden="1" customHeight="1" x14ac:dyDescent="0.2">
      <c r="A68" s="30" t="s">
        <v>100</v>
      </c>
      <c r="B68" s="26" t="s">
        <v>99</v>
      </c>
      <c r="C68" s="26" t="s">
        <v>38</v>
      </c>
      <c r="D68" s="26" t="s">
        <v>81</v>
      </c>
      <c r="E68" s="26" t="s">
        <v>18</v>
      </c>
      <c r="F68" s="26" t="s">
        <v>18</v>
      </c>
      <c r="G68" s="27"/>
      <c r="H68" s="33"/>
      <c r="I68" s="33"/>
      <c r="J68" s="33"/>
    </row>
    <row r="69" spans="1:10" s="1" customFormat="1" ht="63.75" x14ac:dyDescent="0.2">
      <c r="A69" s="51" t="s">
        <v>183</v>
      </c>
      <c r="B69" s="26" t="s">
        <v>96</v>
      </c>
      <c r="C69" s="26" t="s">
        <v>38</v>
      </c>
      <c r="D69" s="26" t="s">
        <v>81</v>
      </c>
      <c r="E69" s="26" t="s">
        <v>18</v>
      </c>
      <c r="F69" s="26" t="s">
        <v>18</v>
      </c>
      <c r="G69" s="27"/>
      <c r="H69" s="33">
        <v>874145</v>
      </c>
      <c r="I69" s="33">
        <v>1857194</v>
      </c>
      <c r="J69" s="33">
        <v>1785665</v>
      </c>
    </row>
    <row r="70" spans="1:10" s="1" customFormat="1" ht="63.75" x14ac:dyDescent="0.2">
      <c r="A70" s="51" t="s">
        <v>184</v>
      </c>
      <c r="B70" s="26" t="s">
        <v>97</v>
      </c>
      <c r="C70" s="26" t="s">
        <v>38</v>
      </c>
      <c r="D70" s="26" t="s">
        <v>81</v>
      </c>
      <c r="E70" s="26" t="s">
        <v>18</v>
      </c>
      <c r="F70" s="26" t="s">
        <v>18</v>
      </c>
      <c r="G70" s="27"/>
      <c r="H70" s="33">
        <v>2050761.42</v>
      </c>
      <c r="I70" s="33">
        <v>0</v>
      </c>
      <c r="J70" s="33">
        <v>0</v>
      </c>
    </row>
    <row r="71" spans="1:10" s="1" customFormat="1" ht="56.25" customHeight="1" x14ac:dyDescent="0.2">
      <c r="A71" s="51" t="s">
        <v>185</v>
      </c>
      <c r="B71" s="26" t="s">
        <v>99</v>
      </c>
      <c r="C71" s="26" t="s">
        <v>38</v>
      </c>
      <c r="D71" s="26" t="s">
        <v>81</v>
      </c>
      <c r="E71" s="26" t="s">
        <v>18</v>
      </c>
      <c r="F71" s="26" t="s">
        <v>18</v>
      </c>
      <c r="G71" s="27"/>
      <c r="H71" s="33">
        <v>37300</v>
      </c>
      <c r="I71" s="33">
        <v>0</v>
      </c>
      <c r="J71" s="33">
        <v>0</v>
      </c>
    </row>
    <row r="72" spans="1:10" s="1" customFormat="1" ht="66" customHeight="1" x14ac:dyDescent="0.2">
      <c r="A72" s="25" t="s">
        <v>107</v>
      </c>
      <c r="B72" s="26" t="s">
        <v>108</v>
      </c>
      <c r="C72" s="26" t="s">
        <v>38</v>
      </c>
      <c r="D72" s="26" t="s">
        <v>81</v>
      </c>
      <c r="E72" s="26" t="s">
        <v>18</v>
      </c>
      <c r="F72" s="26" t="s">
        <v>18</v>
      </c>
      <c r="G72" s="27"/>
      <c r="H72" s="33">
        <v>3160000</v>
      </c>
      <c r="I72" s="33">
        <v>3160000</v>
      </c>
      <c r="J72" s="33">
        <v>3160000</v>
      </c>
    </row>
    <row r="73" spans="1:10" s="1" customFormat="1" ht="68.25" customHeight="1" x14ac:dyDescent="0.2">
      <c r="A73" s="29" t="s">
        <v>116</v>
      </c>
      <c r="B73" s="26" t="s">
        <v>109</v>
      </c>
      <c r="C73" s="26" t="s">
        <v>38</v>
      </c>
      <c r="D73" s="26" t="s">
        <v>81</v>
      </c>
      <c r="E73" s="26" t="s">
        <v>18</v>
      </c>
      <c r="F73" s="26" t="s">
        <v>18</v>
      </c>
      <c r="G73" s="27"/>
      <c r="H73" s="33">
        <v>15279300</v>
      </c>
      <c r="I73" s="33">
        <v>15757000</v>
      </c>
      <c r="J73" s="33">
        <v>16253800</v>
      </c>
    </row>
    <row r="74" spans="1:10" s="1" customFormat="1" ht="63.75" x14ac:dyDescent="0.2">
      <c r="A74" s="25" t="s">
        <v>117</v>
      </c>
      <c r="B74" s="26" t="s">
        <v>115</v>
      </c>
      <c r="C74" s="26" t="s">
        <v>38</v>
      </c>
      <c r="D74" s="26" t="s">
        <v>81</v>
      </c>
      <c r="E74" s="26" t="s">
        <v>18</v>
      </c>
      <c r="F74" s="26" t="s">
        <v>18</v>
      </c>
      <c r="G74" s="27"/>
      <c r="H74" s="33">
        <v>273800</v>
      </c>
      <c r="I74" s="33">
        <v>273800</v>
      </c>
      <c r="J74" s="33">
        <v>273800</v>
      </c>
    </row>
    <row r="75" spans="1:10" s="1" customFormat="1" ht="63.75" x14ac:dyDescent="0.2">
      <c r="A75" s="25" t="s">
        <v>118</v>
      </c>
      <c r="B75" s="26" t="s">
        <v>110</v>
      </c>
      <c r="C75" s="26" t="s">
        <v>38</v>
      </c>
      <c r="D75" s="26" t="s">
        <v>81</v>
      </c>
      <c r="E75" s="26" t="s">
        <v>18</v>
      </c>
      <c r="F75" s="26" t="s">
        <v>18</v>
      </c>
      <c r="G75" s="27"/>
      <c r="H75" s="33">
        <v>8560000</v>
      </c>
      <c r="I75" s="33">
        <v>8560000</v>
      </c>
      <c r="J75" s="33">
        <v>8560000</v>
      </c>
    </row>
    <row r="76" spans="1:10" s="1" customFormat="1" ht="63.75" x14ac:dyDescent="0.2">
      <c r="A76" s="25" t="s">
        <v>186</v>
      </c>
      <c r="B76" s="26" t="s">
        <v>111</v>
      </c>
      <c r="C76" s="26" t="s">
        <v>38</v>
      </c>
      <c r="D76" s="26" t="s">
        <v>81</v>
      </c>
      <c r="E76" s="26" t="s">
        <v>18</v>
      </c>
      <c r="F76" s="26" t="s">
        <v>18</v>
      </c>
      <c r="G76" s="27"/>
      <c r="H76" s="33">
        <v>1457300</v>
      </c>
      <c r="I76" s="33">
        <v>1457300</v>
      </c>
      <c r="J76" s="33">
        <v>1457300</v>
      </c>
    </row>
    <row r="77" spans="1:10" s="1" customFormat="1" ht="63.75" x14ac:dyDescent="0.2">
      <c r="A77" s="25" t="s">
        <v>148</v>
      </c>
      <c r="B77" s="26" t="s">
        <v>112</v>
      </c>
      <c r="C77" s="26" t="s">
        <v>38</v>
      </c>
      <c r="D77" s="26" t="s">
        <v>81</v>
      </c>
      <c r="E77" s="26" t="s">
        <v>18</v>
      </c>
      <c r="F77" s="26" t="s">
        <v>18</v>
      </c>
      <c r="G77" s="27"/>
      <c r="H77" s="33">
        <v>3748000</v>
      </c>
      <c r="I77" s="33">
        <v>3748000</v>
      </c>
      <c r="J77" s="33">
        <v>3748000</v>
      </c>
    </row>
    <row r="78" spans="1:10" s="1" customFormat="1" ht="63.75" x14ac:dyDescent="0.2">
      <c r="A78" s="30" t="s">
        <v>119</v>
      </c>
      <c r="B78" s="26" t="s">
        <v>113</v>
      </c>
      <c r="C78" s="26" t="s">
        <v>38</v>
      </c>
      <c r="D78" s="26" t="s">
        <v>81</v>
      </c>
      <c r="E78" s="26" t="s">
        <v>18</v>
      </c>
      <c r="F78" s="26" t="s">
        <v>18</v>
      </c>
      <c r="G78" s="27"/>
      <c r="H78" s="33">
        <v>504500</v>
      </c>
      <c r="I78" s="33">
        <v>504500</v>
      </c>
      <c r="J78" s="33">
        <v>504500</v>
      </c>
    </row>
    <row r="79" spans="1:10" s="1" customFormat="1" ht="44.25" customHeight="1" x14ac:dyDescent="0.2">
      <c r="A79" s="51" t="s">
        <v>187</v>
      </c>
      <c r="B79" s="26" t="s">
        <v>114</v>
      </c>
      <c r="C79" s="26" t="s">
        <v>38</v>
      </c>
      <c r="D79" s="26" t="s">
        <v>81</v>
      </c>
      <c r="E79" s="26" t="s">
        <v>18</v>
      </c>
      <c r="F79" s="26" t="s">
        <v>18</v>
      </c>
      <c r="G79" s="27"/>
      <c r="H79" s="33">
        <v>4488000</v>
      </c>
      <c r="I79" s="33">
        <v>4488000</v>
      </c>
      <c r="J79" s="33">
        <v>4488000</v>
      </c>
    </row>
    <row r="80" spans="1:10" s="1" customFormat="1" ht="63.75" hidden="1" x14ac:dyDescent="0.2">
      <c r="A80" s="25" t="s">
        <v>120</v>
      </c>
      <c r="B80" s="26" t="s">
        <v>121</v>
      </c>
      <c r="C80" s="26" t="s">
        <v>38</v>
      </c>
      <c r="D80" s="26" t="s">
        <v>81</v>
      </c>
      <c r="E80" s="26" t="s">
        <v>18</v>
      </c>
      <c r="F80" s="26" t="s">
        <v>18</v>
      </c>
      <c r="G80" s="27"/>
      <c r="H80" s="33"/>
      <c r="I80" s="33"/>
      <c r="J80" s="33"/>
    </row>
    <row r="81" spans="1:12" s="1" customFormat="1" ht="89.25" x14ac:dyDescent="0.2">
      <c r="A81" s="25" t="s">
        <v>123</v>
      </c>
      <c r="B81" s="26" t="s">
        <v>122</v>
      </c>
      <c r="C81" s="26" t="s">
        <v>38</v>
      </c>
      <c r="D81" s="26" t="s">
        <v>81</v>
      </c>
      <c r="E81" s="26" t="s">
        <v>18</v>
      </c>
      <c r="F81" s="26" t="s">
        <v>18</v>
      </c>
      <c r="G81" s="27"/>
      <c r="H81" s="33">
        <v>425635000</v>
      </c>
      <c r="I81" s="33">
        <v>425635000</v>
      </c>
      <c r="J81" s="33">
        <v>425635000</v>
      </c>
      <c r="K81" s="33"/>
    </row>
    <row r="82" spans="1:12" s="1" customFormat="1" ht="63.75" x14ac:dyDescent="0.2">
      <c r="A82" s="31" t="s">
        <v>125</v>
      </c>
      <c r="B82" s="26" t="s">
        <v>124</v>
      </c>
      <c r="C82" s="26" t="s">
        <v>38</v>
      </c>
      <c r="D82" s="26" t="s">
        <v>81</v>
      </c>
      <c r="E82" s="26" t="s">
        <v>18</v>
      </c>
      <c r="F82" s="26" t="s">
        <v>18</v>
      </c>
      <c r="G82" s="27"/>
      <c r="H82" s="33">
        <v>24954000</v>
      </c>
      <c r="I82" s="33">
        <v>24954000</v>
      </c>
      <c r="J82" s="33">
        <v>24954000</v>
      </c>
    </row>
    <row r="83" spans="1:12" s="1" customFormat="1" ht="63.75" x14ac:dyDescent="0.2">
      <c r="A83" s="31" t="s">
        <v>127</v>
      </c>
      <c r="B83" s="26" t="s">
        <v>126</v>
      </c>
      <c r="C83" s="26" t="s">
        <v>38</v>
      </c>
      <c r="D83" s="26" t="s">
        <v>81</v>
      </c>
      <c r="E83" s="26" t="s">
        <v>18</v>
      </c>
      <c r="F83" s="26" t="s">
        <v>18</v>
      </c>
      <c r="G83" s="27"/>
      <c r="H83" s="28">
        <v>150000</v>
      </c>
      <c r="I83" s="28">
        <v>150000</v>
      </c>
      <c r="J83" s="28">
        <v>150000</v>
      </c>
    </row>
    <row r="84" spans="1:12" s="1" customFormat="1" ht="63.75" x14ac:dyDescent="0.2">
      <c r="A84" s="31" t="s">
        <v>128</v>
      </c>
      <c r="B84" s="26" t="s">
        <v>129</v>
      </c>
      <c r="C84" s="26" t="s">
        <v>38</v>
      </c>
      <c r="D84" s="26" t="s">
        <v>81</v>
      </c>
      <c r="E84" s="26" t="s">
        <v>18</v>
      </c>
      <c r="F84" s="26" t="s">
        <v>18</v>
      </c>
      <c r="G84" s="27"/>
      <c r="H84" s="28">
        <v>166257000</v>
      </c>
      <c r="I84" s="28">
        <v>166257000</v>
      </c>
      <c r="J84" s="28">
        <v>166257000</v>
      </c>
    </row>
    <row r="85" spans="1:12" s="1" customFormat="1" ht="47.25" customHeight="1" x14ac:dyDescent="0.2">
      <c r="A85" s="64" t="s">
        <v>188</v>
      </c>
      <c r="B85" s="26" t="s">
        <v>130</v>
      </c>
      <c r="C85" s="26" t="s">
        <v>38</v>
      </c>
      <c r="D85" s="26" t="s">
        <v>81</v>
      </c>
      <c r="E85" s="26" t="s">
        <v>18</v>
      </c>
      <c r="F85" s="26" t="s">
        <v>18</v>
      </c>
      <c r="G85" s="27"/>
      <c r="H85" s="28">
        <v>12322100</v>
      </c>
      <c r="I85" s="28">
        <v>12322100</v>
      </c>
      <c r="J85" s="28">
        <v>12322100</v>
      </c>
    </row>
    <row r="86" spans="1:12" s="1" customFormat="1" ht="70.5" customHeight="1" x14ac:dyDescent="0.2">
      <c r="A86" s="64" t="s">
        <v>189</v>
      </c>
      <c r="B86" s="26" t="s">
        <v>149</v>
      </c>
      <c r="C86" s="26" t="s">
        <v>38</v>
      </c>
      <c r="D86" s="26" t="s">
        <v>81</v>
      </c>
      <c r="E86" s="26" t="s">
        <v>18</v>
      </c>
      <c r="F86" s="26" t="s">
        <v>18</v>
      </c>
      <c r="G86" s="27"/>
      <c r="H86" s="28">
        <v>1249000</v>
      </c>
      <c r="I86" s="28">
        <v>1249000</v>
      </c>
      <c r="J86" s="28">
        <v>1249000</v>
      </c>
    </row>
    <row r="87" spans="1:12" s="1" customFormat="1" ht="78" hidden="1" customHeight="1" x14ac:dyDescent="0.2">
      <c r="A87" s="31" t="s">
        <v>165</v>
      </c>
      <c r="B87" s="26" t="s">
        <v>166</v>
      </c>
      <c r="C87" s="26" t="s">
        <v>38</v>
      </c>
      <c r="D87" s="26" t="s">
        <v>81</v>
      </c>
      <c r="E87" s="26" t="s">
        <v>18</v>
      </c>
      <c r="F87" s="26" t="s">
        <v>18</v>
      </c>
      <c r="G87" s="27"/>
      <c r="H87" s="28"/>
      <c r="I87" s="28"/>
      <c r="J87" s="28"/>
    </row>
    <row r="88" spans="1:12" s="1" customFormat="1" ht="78" customHeight="1" x14ac:dyDescent="0.2">
      <c r="A88" s="31" t="s">
        <v>167</v>
      </c>
      <c r="B88" s="26" t="s">
        <v>168</v>
      </c>
      <c r="C88" s="26" t="s">
        <v>38</v>
      </c>
      <c r="D88" s="26" t="s">
        <v>81</v>
      </c>
      <c r="E88" s="26" t="s">
        <v>18</v>
      </c>
      <c r="F88" s="26" t="s">
        <v>18</v>
      </c>
      <c r="G88" s="27"/>
      <c r="H88" s="28">
        <v>1879000</v>
      </c>
      <c r="I88" s="28">
        <v>1879000</v>
      </c>
      <c r="J88" s="28">
        <v>1879000</v>
      </c>
    </row>
    <row r="89" spans="1:12" s="1" customFormat="1" ht="58.5" customHeight="1" x14ac:dyDescent="0.2">
      <c r="A89" s="64" t="s">
        <v>190</v>
      </c>
      <c r="B89" s="26" t="s">
        <v>169</v>
      </c>
      <c r="C89" s="26" t="s">
        <v>38</v>
      </c>
      <c r="D89" s="26" t="s">
        <v>81</v>
      </c>
      <c r="E89" s="26" t="s">
        <v>18</v>
      </c>
      <c r="F89" s="26" t="s">
        <v>18</v>
      </c>
      <c r="G89" s="27"/>
      <c r="H89" s="28">
        <v>3530000</v>
      </c>
      <c r="I89" s="28">
        <v>3679000</v>
      </c>
      <c r="J89" s="28">
        <v>3635000</v>
      </c>
    </row>
    <row r="90" spans="1:12" s="1" customFormat="1" ht="156" x14ac:dyDescent="0.2">
      <c r="A90" s="51" t="s">
        <v>191</v>
      </c>
      <c r="B90" s="26" t="s">
        <v>131</v>
      </c>
      <c r="C90" s="26" t="s">
        <v>38</v>
      </c>
      <c r="D90" s="26" t="s">
        <v>81</v>
      </c>
      <c r="E90" s="26" t="s">
        <v>18</v>
      </c>
      <c r="F90" s="26" t="s">
        <v>18</v>
      </c>
      <c r="G90" s="27"/>
      <c r="H90" s="28">
        <v>52017000</v>
      </c>
      <c r="I90" s="28">
        <v>52017000</v>
      </c>
      <c r="J90" s="28">
        <v>52017000</v>
      </c>
    </row>
    <row r="91" spans="1:12" s="1" customFormat="1" ht="63.75" x14ac:dyDescent="0.2">
      <c r="A91" s="30" t="s">
        <v>132</v>
      </c>
      <c r="B91" s="26" t="s">
        <v>133</v>
      </c>
      <c r="C91" s="26" t="s">
        <v>38</v>
      </c>
      <c r="D91" s="26" t="s">
        <v>81</v>
      </c>
      <c r="E91" s="26" t="s">
        <v>18</v>
      </c>
      <c r="F91" s="26" t="s">
        <v>18</v>
      </c>
      <c r="G91" s="27"/>
      <c r="H91" s="28">
        <v>6322000</v>
      </c>
      <c r="I91" s="28">
        <v>6322000</v>
      </c>
      <c r="J91" s="28">
        <v>6322000</v>
      </c>
    </row>
    <row r="92" spans="1:12" s="1" customFormat="1" ht="63.75" x14ac:dyDescent="0.2">
      <c r="A92" s="25" t="s">
        <v>135</v>
      </c>
      <c r="B92" s="26" t="s">
        <v>134</v>
      </c>
      <c r="C92" s="26" t="s">
        <v>38</v>
      </c>
      <c r="D92" s="26" t="s">
        <v>81</v>
      </c>
      <c r="E92" s="26" t="s">
        <v>18</v>
      </c>
      <c r="F92" s="26" t="s">
        <v>18</v>
      </c>
      <c r="G92" s="27"/>
      <c r="H92" s="28">
        <v>10999830</v>
      </c>
      <c r="I92" s="28">
        <v>2880030</v>
      </c>
      <c r="J92" s="28">
        <v>3001100</v>
      </c>
    </row>
    <row r="93" spans="1:12" s="1" customFormat="1" ht="48" customHeight="1" x14ac:dyDescent="0.2">
      <c r="A93" s="51" t="s">
        <v>192</v>
      </c>
      <c r="B93" s="44" t="s">
        <v>150</v>
      </c>
      <c r="C93" s="45" t="s">
        <v>38</v>
      </c>
      <c r="D93" s="26" t="s">
        <v>81</v>
      </c>
      <c r="E93" s="44" t="s">
        <v>18</v>
      </c>
      <c r="F93" s="43" t="s">
        <v>18</v>
      </c>
      <c r="G93" s="49"/>
      <c r="H93" s="28">
        <v>10278947.369999999</v>
      </c>
      <c r="I93" s="28">
        <v>10500000</v>
      </c>
      <c r="J93" s="28">
        <v>10500000</v>
      </c>
    </row>
    <row r="94" spans="1:12" s="1" customFormat="1" ht="47.25" customHeight="1" x14ac:dyDescent="0.2">
      <c r="A94" s="51" t="s">
        <v>193</v>
      </c>
      <c r="B94" s="26" t="s">
        <v>151</v>
      </c>
      <c r="C94" s="46" t="s">
        <v>38</v>
      </c>
      <c r="D94" s="26" t="s">
        <v>81</v>
      </c>
      <c r="E94" s="26" t="s">
        <v>18</v>
      </c>
      <c r="F94" s="47" t="s">
        <v>18</v>
      </c>
      <c r="G94" s="48"/>
      <c r="H94" s="28">
        <v>261700</v>
      </c>
      <c r="I94" s="28">
        <v>261100</v>
      </c>
      <c r="J94" s="28">
        <v>271700</v>
      </c>
    </row>
    <row r="95" spans="1:12" s="1" customFormat="1" ht="63.75" x14ac:dyDescent="0.2">
      <c r="A95" s="51" t="s">
        <v>194</v>
      </c>
      <c r="B95" s="26" t="s">
        <v>195</v>
      </c>
      <c r="C95" s="26" t="s">
        <v>38</v>
      </c>
      <c r="D95" s="26" t="s">
        <v>81</v>
      </c>
      <c r="E95" s="26" t="s">
        <v>18</v>
      </c>
      <c r="F95" s="26" t="s">
        <v>18</v>
      </c>
      <c r="G95" s="27"/>
      <c r="H95" s="28">
        <v>2529595.9700000002</v>
      </c>
      <c r="I95" s="28">
        <v>2529595.9700000002</v>
      </c>
      <c r="J95" s="28">
        <v>2529595.9700000002</v>
      </c>
      <c r="K95" s="37"/>
      <c r="L95" s="36"/>
    </row>
    <row r="96" spans="1:12" s="1" customFormat="1" ht="63.75" hidden="1" x14ac:dyDescent="0.2">
      <c r="A96" s="25" t="s">
        <v>152</v>
      </c>
      <c r="B96" s="26" t="s">
        <v>136</v>
      </c>
      <c r="C96" s="26" t="s">
        <v>38</v>
      </c>
      <c r="D96" s="26" t="s">
        <v>81</v>
      </c>
      <c r="E96" s="26" t="s">
        <v>18</v>
      </c>
      <c r="F96" s="26" t="s">
        <v>18</v>
      </c>
      <c r="G96" s="27"/>
      <c r="H96" s="28"/>
      <c r="I96" s="28"/>
      <c r="J96" s="28"/>
      <c r="K96" s="38"/>
    </row>
    <row r="97" spans="1:14" s="1" customFormat="1" ht="38.25" hidden="1" x14ac:dyDescent="0.2">
      <c r="A97" s="9" t="s">
        <v>33</v>
      </c>
      <c r="B97" s="10" t="s">
        <v>34</v>
      </c>
      <c r="C97" s="10" t="s">
        <v>32</v>
      </c>
      <c r="D97" s="10"/>
      <c r="E97" s="10" t="s">
        <v>18</v>
      </c>
      <c r="F97" s="10" t="s">
        <v>18</v>
      </c>
      <c r="G97" s="11"/>
      <c r="H97" s="11"/>
      <c r="I97" s="11"/>
      <c r="J97" s="12"/>
      <c r="K97"/>
      <c r="L97"/>
      <c r="M97"/>
      <c r="N97"/>
    </row>
    <row r="98" spans="1:14" s="1" customFormat="1" ht="63.75" hidden="1" x14ac:dyDescent="0.2">
      <c r="A98" s="25" t="s">
        <v>72</v>
      </c>
      <c r="B98" s="26" t="s">
        <v>137</v>
      </c>
      <c r="C98" s="26" t="s">
        <v>38</v>
      </c>
      <c r="D98" s="26" t="s">
        <v>81</v>
      </c>
      <c r="E98" s="26" t="s">
        <v>18</v>
      </c>
      <c r="F98" s="26" t="s">
        <v>18</v>
      </c>
      <c r="G98" s="27"/>
      <c r="H98" s="28"/>
      <c r="I98" s="28"/>
      <c r="J98" s="28"/>
    </row>
    <row r="99" spans="1:14" s="1" customFormat="1" ht="86.25" customHeight="1" x14ac:dyDescent="0.2">
      <c r="A99" s="51" t="s">
        <v>196</v>
      </c>
      <c r="B99" s="26" t="s">
        <v>141</v>
      </c>
      <c r="C99" s="26" t="s">
        <v>38</v>
      </c>
      <c r="D99" s="26" t="s">
        <v>81</v>
      </c>
      <c r="E99" s="26" t="s">
        <v>18</v>
      </c>
      <c r="F99" s="26" t="s">
        <v>18</v>
      </c>
      <c r="G99" s="16"/>
      <c r="H99" s="28">
        <v>14835900</v>
      </c>
      <c r="I99" s="28">
        <v>14835900</v>
      </c>
      <c r="J99" s="28">
        <v>14835900</v>
      </c>
    </row>
    <row r="100" spans="1:14" s="1" customFormat="1" x14ac:dyDescent="0.2">
      <c r="A100" s="14"/>
      <c r="B100" s="15"/>
      <c r="C100" s="15"/>
      <c r="D100" s="15"/>
      <c r="E100" s="15"/>
      <c r="F100" s="15"/>
      <c r="G100" s="16"/>
      <c r="H100" s="16"/>
      <c r="I100" s="16"/>
      <c r="J100" s="16"/>
      <c r="K100"/>
      <c r="L100"/>
      <c r="M100"/>
      <c r="N100"/>
    </row>
    <row r="101" spans="1:14" ht="78" customHeight="1" x14ac:dyDescent="0.2">
      <c r="A101" s="54"/>
      <c r="B101" s="54"/>
      <c r="C101" s="54"/>
      <c r="D101" s="54"/>
      <c r="E101" s="54"/>
      <c r="F101" s="13"/>
      <c r="G101" s="13"/>
      <c r="H101" s="13"/>
      <c r="I101" s="13"/>
      <c r="J101" s="13"/>
    </row>
    <row r="102" spans="1:14" ht="13.5" customHeight="1" x14ac:dyDescent="0.2"/>
  </sheetData>
  <autoFilter ref="B14:F14"/>
  <mergeCells count="11">
    <mergeCell ref="A8:J8"/>
    <mergeCell ref="A101:E101"/>
    <mergeCell ref="I10:J10"/>
    <mergeCell ref="A11:A12"/>
    <mergeCell ref="B11:B12"/>
    <mergeCell ref="C11:C12"/>
    <mergeCell ref="D11:D12"/>
    <mergeCell ref="E11:F11"/>
    <mergeCell ref="G11:G12"/>
    <mergeCell ref="H11:H12"/>
    <mergeCell ref="I11:J11"/>
  </mergeCells>
  <pageMargins left="0.78740157480314965" right="0.39370078740157483" top="0.59055118110236227" bottom="0.35433070866141736" header="0.31496062992125984" footer="0.15748031496062992"/>
  <pageSetup paperSize="9" scale="61" fitToHeight="107" orientation="landscape" r:id="rId1"/>
  <headerFooter alignWithMargins="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Реестр</vt:lpstr>
      <vt:lpstr>Реестр!money</vt:lpstr>
      <vt:lpstr>Реестр!Заголовки_для_печати</vt:lpstr>
      <vt:lpstr>Реестр!Область_печати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Юркова</cp:lastModifiedBy>
  <cp:lastPrinted>2022-11-09T23:22:33Z</cp:lastPrinted>
  <dcterms:created xsi:type="dcterms:W3CDTF">2016-10-28T02:43:25Z</dcterms:created>
  <dcterms:modified xsi:type="dcterms:W3CDTF">2023-11-07T01:33:46Z</dcterms:modified>
</cp:coreProperties>
</file>